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hidePivotFieldList="1"/>
  <mc:AlternateContent xmlns:mc="http://schemas.openxmlformats.org/markup-compatibility/2006">
    <mc:Choice Requires="x15">
      <x15ac:absPath xmlns:x15ac="http://schemas.microsoft.com/office/spreadsheetml/2010/11/ac" url="D:\_Archivos Usuario\Documents\TRABAJO\T. Grados\PG Anny YOPAL\Libro\Apéndices\"/>
    </mc:Choice>
  </mc:AlternateContent>
  <xr:revisionPtr revIDLastSave="0" documentId="13_ncr:1_{9E004D0D-F346-402E-A251-73F33593E162}" xr6:coauthVersionLast="47" xr6:coauthVersionMax="47" xr10:uidLastSave="{00000000-0000-0000-0000-000000000000}"/>
  <bookViews>
    <workbookView xWindow="-120" yWindow="-120" windowWidth="24240" windowHeight="13140" activeTab="1" xr2:uid="{00000000-000D-0000-FFFF-FFFF00000000}"/>
  </bookViews>
  <sheets>
    <sheet name="Programa" sheetId="10" r:id="rId1"/>
    <sheet name="Cronograma" sheetId="12" r:id="rId2"/>
    <sheet name="Seguimiento" sheetId="7" r:id="rId3"/>
    <sheet name="Indicadores" sheetId="11" r:id="rId4"/>
    <sheet name="Costo" sheetId="14" r:id="rId5"/>
  </sheets>
  <externalReferences>
    <externalReference r:id="rId6"/>
    <externalReference r:id="rId7"/>
  </externalReferences>
  <definedNames>
    <definedName name="_xlnm._FilterDatabase" localSheetId="1" hidden="1">Cronograma!$A$6:$AN$75</definedName>
    <definedName name="_xlnm._FilterDatabase" localSheetId="2" hidden="1">Seguimiento!$A$5:$BP$20</definedName>
    <definedName name="_xlnm.Print_Area" localSheetId="4">Costo!$A$1:$D$7</definedName>
    <definedName name="_xlnm.Print_Area" localSheetId="1">Cronograma!$A$3:$AJ$81</definedName>
    <definedName name="_xlnm.Print_Area" localSheetId="0">Programa!$B$1:$S$36</definedName>
    <definedName name="_xlnm.Print_Area" localSheetId="2">Seguimiento!$A$1:$BP$20</definedName>
    <definedName name="Plan">'[1]Analisis de tendencias'!$O$1:$O$2</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9" i="14" l="1"/>
  <c r="I29" i="14"/>
  <c r="I30" i="14"/>
  <c r="I31" i="14"/>
  <c r="I32" i="14"/>
  <c r="I33" i="14"/>
  <c r="I34" i="14"/>
  <c r="I35" i="14"/>
  <c r="I36" i="14"/>
  <c r="I37" i="14"/>
  <c r="I38" i="14"/>
  <c r="I39" i="14"/>
  <c r="I40" i="14"/>
  <c r="I41" i="14"/>
  <c r="I26" i="14"/>
  <c r="I10" i="14" l="1"/>
  <c r="I11" i="14"/>
  <c r="I12" i="14"/>
  <c r="I15" i="14"/>
  <c r="I16" i="14"/>
  <c r="I17" i="14"/>
  <c r="I18" i="14"/>
  <c r="I19" i="14"/>
  <c r="I20" i="14"/>
  <c r="I21" i="14"/>
  <c r="I22" i="14"/>
  <c r="I23" i="14"/>
  <c r="I24" i="14"/>
  <c r="I25" i="14"/>
  <c r="I27" i="14"/>
  <c r="I28" i="14"/>
  <c r="I42" i="14"/>
  <c r="I9" i="14"/>
  <c r="G14" i="14" l="1"/>
  <c r="I14" i="14" s="1"/>
  <c r="G13" i="14"/>
  <c r="I13" i="14" s="1"/>
  <c r="I43" i="14" s="1"/>
  <c r="E43" i="11" l="1"/>
  <c r="AH77" i="12"/>
  <c r="D45" i="11" s="1"/>
  <c r="AE78" i="12"/>
  <c r="AE77" i="12"/>
  <c r="Y77" i="12"/>
  <c r="AH78" i="12"/>
  <c r="AB78" i="12"/>
  <c r="AB77" i="12"/>
  <c r="Y78" i="12"/>
  <c r="K40" i="10" l="1"/>
  <c r="AH79" i="12"/>
  <c r="AE79" i="12"/>
  <c r="AB79" i="12"/>
  <c r="Y79" i="12"/>
  <c r="A72" i="11" l="1"/>
  <c r="A71" i="11"/>
  <c r="A70" i="11"/>
  <c r="A69" i="11"/>
  <c r="E65" i="11"/>
  <c r="B72" i="11" s="1"/>
  <c r="E64" i="11"/>
  <c r="E63" i="11"/>
  <c r="B70" i="11" s="1"/>
  <c r="E62" i="11"/>
  <c r="I59" i="11"/>
  <c r="F65" i="11" s="1"/>
  <c r="F57" i="11"/>
  <c r="A52" i="11"/>
  <c r="A51" i="11"/>
  <c r="A50" i="11"/>
  <c r="A49" i="11"/>
  <c r="F45" i="11"/>
  <c r="C52" i="11" s="1"/>
  <c r="E45" i="11"/>
  <c r="F44" i="11"/>
  <c r="C51" i="11" s="1"/>
  <c r="E44" i="11"/>
  <c r="B51" i="11" s="1"/>
  <c r="F43" i="11"/>
  <c r="C50" i="11" s="1"/>
  <c r="F42" i="11"/>
  <c r="C49" i="11" s="1"/>
  <c r="E42" i="11"/>
  <c r="B49" i="11" s="1"/>
  <c r="I39" i="11"/>
  <c r="F37" i="11"/>
  <c r="C37" i="11"/>
  <c r="A30" i="11"/>
  <c r="A29" i="11"/>
  <c r="A28" i="11"/>
  <c r="A27" i="11"/>
  <c r="E23" i="11"/>
  <c r="B30" i="11" s="1"/>
  <c r="E22" i="11"/>
  <c r="E21" i="11"/>
  <c r="B28" i="11" s="1"/>
  <c r="E20" i="11"/>
  <c r="I17" i="11"/>
  <c r="F22" i="11" s="1"/>
  <c r="C29" i="11" s="1"/>
  <c r="F15" i="11"/>
  <c r="C15" i="11"/>
  <c r="G22" i="11" l="1"/>
  <c r="F21" i="11"/>
  <c r="C28" i="11" s="1"/>
  <c r="F23" i="11"/>
  <c r="C30" i="11" s="1"/>
  <c r="C72" i="11"/>
  <c r="G65" i="11"/>
  <c r="G23" i="11"/>
  <c r="G42" i="11"/>
  <c r="F62" i="11"/>
  <c r="C69" i="11" s="1"/>
  <c r="F64" i="11"/>
  <c r="C71" i="11" s="1"/>
  <c r="B69" i="11"/>
  <c r="B71" i="11"/>
  <c r="F20" i="11"/>
  <c r="C27" i="11" s="1"/>
  <c r="B27" i="11"/>
  <c r="B29" i="11"/>
  <c r="B50" i="11"/>
  <c r="B52" i="11"/>
  <c r="F63" i="11"/>
  <c r="G21" i="11" l="1"/>
  <c r="G62" i="11"/>
  <c r="C70" i="11"/>
  <c r="G20" i="11"/>
  <c r="BO16" i="7" l="1"/>
  <c r="BO8" i="7"/>
  <c r="BO9" i="7"/>
  <c r="BO10" i="7"/>
  <c r="BO7" i="7"/>
  <c r="BO20" i="7"/>
  <c r="BO19" i="7"/>
  <c r="BO18" i="7"/>
  <c r="BO17" i="7"/>
  <c r="BO15" i="7"/>
  <c r="BO14" i="7"/>
  <c r="BO13" i="7"/>
  <c r="BO12" i="7"/>
  <c r="BO11"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Janus</author>
  </authors>
  <commentList>
    <comment ref="P6" authorId="0" shapeId="0" xr:uid="{00000000-0006-0000-0100-000001000000}">
      <text>
        <r>
          <rPr>
            <b/>
            <sz val="13"/>
            <color indexed="81"/>
            <rFont val="Arial "/>
          </rPr>
          <t>Teorico
Práctico</t>
        </r>
      </text>
    </comment>
    <comment ref="Z14" authorId="0" shapeId="0" xr:uid="{00000000-0006-0000-0100-000002000000}">
      <text>
        <r>
          <rPr>
            <b/>
            <sz val="14"/>
            <color indexed="81"/>
            <rFont val="Tahoma"/>
            <family val="2"/>
          </rPr>
          <t>10  FEBRERO</t>
        </r>
      </text>
    </comment>
    <comment ref="Y16" authorId="0" shapeId="0" xr:uid="{20366FD6-7304-47FB-8337-7C9CE0CB6FB6}">
      <text>
        <r>
          <rPr>
            <b/>
            <sz val="14"/>
            <color indexed="81"/>
            <rFont val="Tahoma"/>
            <family val="2"/>
          </rPr>
          <t>11 ENERO: IVAN MORENO</t>
        </r>
      </text>
    </comment>
    <comment ref="AB16" authorId="0" shapeId="0" xr:uid="{B6A12BBD-F513-49A4-B742-8C82BBE6DFD0}">
      <text>
        <r>
          <rPr>
            <b/>
            <sz val="14"/>
            <color indexed="81"/>
            <rFont val="Tahoma"/>
            <family val="2"/>
          </rPr>
          <t>18 ABRIL: KAREN</t>
        </r>
        <r>
          <rPr>
            <sz val="14"/>
            <color indexed="81"/>
            <rFont val="Tahoma"/>
            <family val="2"/>
          </rPr>
          <t xml:space="preserve">
</t>
        </r>
      </text>
    </comment>
    <comment ref="AC16" authorId="0" shapeId="0" xr:uid="{7EDCB3E2-E19A-439E-B1B7-85D5E8EF2F38}">
      <text>
        <r>
          <rPr>
            <b/>
            <sz val="12"/>
            <color indexed="81"/>
            <rFont val="Tahoma"/>
            <family val="2"/>
          </rPr>
          <t>2 MAYO: SANDRA</t>
        </r>
        <r>
          <rPr>
            <sz val="12"/>
            <color indexed="81"/>
            <rFont val="Tahoma"/>
            <family val="2"/>
          </rPr>
          <t xml:space="preserve">
</t>
        </r>
      </text>
    </comment>
    <comment ref="AE16" authorId="0" shapeId="0" xr:uid="{2E5093EF-393F-4ADB-BE9C-17A395B9495F}">
      <text>
        <r>
          <rPr>
            <b/>
            <sz val="10"/>
            <color indexed="81"/>
            <rFont val="Tahoma"/>
            <family val="2"/>
          </rPr>
          <t>26 JULIO: TATIANA</t>
        </r>
      </text>
    </comment>
    <comment ref="AF16" authorId="0" shapeId="0" xr:uid="{BB6B607D-08B2-4C5B-B485-5CD54E24BC55}">
      <text>
        <r>
          <rPr>
            <b/>
            <sz val="12"/>
            <color indexed="81"/>
            <rFont val="Tahoma"/>
            <family val="2"/>
          </rPr>
          <t>17 AGOSTO: JAIRO</t>
        </r>
      </text>
    </comment>
    <comment ref="AG16" authorId="0" shapeId="0" xr:uid="{A75C173D-25C2-4D7F-8968-BE5363E86493}">
      <text>
        <r>
          <rPr>
            <b/>
            <sz val="14"/>
            <color indexed="81"/>
            <rFont val="Tahoma"/>
            <family val="2"/>
          </rPr>
          <t>09 SEPTIEMBRE: WILMER</t>
        </r>
        <r>
          <rPr>
            <sz val="14"/>
            <color indexed="81"/>
            <rFont val="Tahoma"/>
            <family val="2"/>
          </rPr>
          <t xml:space="preserve">
</t>
        </r>
      </text>
    </comment>
    <comment ref="AE18" authorId="0" shapeId="0" xr:uid="{0F8DD23C-D35B-4CAA-87FF-4DF054DE63F7}">
      <text>
        <r>
          <rPr>
            <b/>
            <sz val="14"/>
            <color indexed="81"/>
            <rFont val="Tahoma"/>
            <family val="2"/>
          </rPr>
          <t>09 JULIO: DIEGO</t>
        </r>
      </text>
    </comment>
    <comment ref="AF18" authorId="0" shapeId="0" xr:uid="{BFB22948-BB2B-4B61-9D52-9223EB380183}">
      <text>
        <r>
          <rPr>
            <b/>
            <sz val="12"/>
            <color indexed="81"/>
            <rFont val="Tahoma"/>
            <family val="2"/>
          </rPr>
          <t>09 AGOSTO: DARWIN</t>
        </r>
        <r>
          <rPr>
            <sz val="12"/>
            <color indexed="81"/>
            <rFont val="Tahoma"/>
            <family val="2"/>
          </rPr>
          <t xml:space="preserve">
</t>
        </r>
      </text>
    </comment>
    <comment ref="Z20" authorId="0" shapeId="0" xr:uid="{00000000-0006-0000-0100-000003000000}">
      <text>
        <r>
          <rPr>
            <b/>
            <sz val="16"/>
            <color indexed="81"/>
            <rFont val="Tahoma"/>
            <family val="2"/>
          </rPr>
          <t>23 Febrero</t>
        </r>
      </text>
    </comment>
    <comment ref="Z22" authorId="0" shapeId="0" xr:uid="{00000000-0006-0000-0100-000004000000}">
      <text>
        <r>
          <rPr>
            <b/>
            <sz val="12"/>
            <color indexed="81"/>
            <rFont val="Tahoma"/>
            <family val="2"/>
          </rPr>
          <t>17 Febrero</t>
        </r>
      </text>
    </comment>
    <comment ref="AI24" authorId="0" shapeId="0" xr:uid="{00000000-0006-0000-0100-000005000000}">
      <text>
        <r>
          <rPr>
            <sz val="14"/>
            <color indexed="81"/>
            <rFont val="Tahoma"/>
            <family val="2"/>
          </rPr>
          <t>12 Noviembre</t>
        </r>
      </text>
    </comment>
    <comment ref="AC26" authorId="0" shapeId="0" xr:uid="{00000000-0006-0000-0100-000006000000}">
      <text>
        <r>
          <rPr>
            <b/>
            <sz val="14"/>
            <color indexed="81"/>
            <rFont val="Tahoma"/>
            <family val="2"/>
          </rPr>
          <t>24 Mayo</t>
        </r>
        <r>
          <rPr>
            <sz val="14"/>
            <color indexed="81"/>
            <rFont val="Tahoma"/>
            <family val="2"/>
          </rPr>
          <t xml:space="preserve">
</t>
        </r>
      </text>
    </comment>
    <comment ref="AH28" authorId="0" shapeId="0" xr:uid="{00000000-0006-0000-0100-000007000000}">
      <text>
        <r>
          <rPr>
            <b/>
            <sz val="12"/>
            <color indexed="81"/>
            <rFont val="Tahoma"/>
            <family val="2"/>
          </rPr>
          <t>15 Octubre</t>
        </r>
      </text>
    </comment>
    <comment ref="AH30" authorId="0" shapeId="0" xr:uid="{573E561A-586F-4B6F-B850-8DD8A04AF043}">
      <text>
        <r>
          <rPr>
            <b/>
            <sz val="11"/>
            <color indexed="81"/>
            <rFont val="Tahoma"/>
            <family val="2"/>
          </rPr>
          <t>8 OCTUBRE</t>
        </r>
        <r>
          <rPr>
            <sz val="11"/>
            <color indexed="81"/>
            <rFont val="Tahoma"/>
            <family val="2"/>
          </rPr>
          <t xml:space="preserve">
</t>
        </r>
      </text>
    </comment>
    <comment ref="AA32" authorId="0" shapeId="0" xr:uid="{00000000-0006-0000-0100-000008000000}">
      <text>
        <r>
          <rPr>
            <b/>
            <sz val="14"/>
            <color indexed="81"/>
            <rFont val="Tahoma"/>
            <family val="2"/>
          </rPr>
          <t>05 MARZO</t>
        </r>
        <r>
          <rPr>
            <sz val="14"/>
            <color indexed="81"/>
            <rFont val="Tahoma"/>
            <family val="2"/>
          </rPr>
          <t xml:space="preserve">
</t>
        </r>
      </text>
    </comment>
    <comment ref="AG34" authorId="0" shapeId="0" xr:uid="{00000000-0006-0000-0100-000009000000}">
      <text>
        <r>
          <rPr>
            <b/>
            <sz val="12"/>
            <color indexed="81"/>
            <rFont val="Tahoma"/>
            <family val="2"/>
          </rPr>
          <t xml:space="preserve">19 Septiembre </t>
        </r>
      </text>
    </comment>
    <comment ref="AG36" authorId="0" shapeId="0" xr:uid="{00000000-0006-0000-0100-00000A000000}">
      <text>
        <r>
          <rPr>
            <b/>
            <sz val="12"/>
            <color indexed="81"/>
            <rFont val="Tahoma"/>
            <family val="2"/>
          </rPr>
          <t xml:space="preserve">19 Septiembre </t>
        </r>
      </text>
    </comment>
    <comment ref="AG38" authorId="0" shapeId="0" xr:uid="{00000000-0006-0000-0100-00000B000000}">
      <text>
        <r>
          <rPr>
            <b/>
            <sz val="14"/>
            <color indexed="81"/>
            <rFont val="Tahoma"/>
            <family val="2"/>
          </rPr>
          <t>15 Septiembre</t>
        </r>
      </text>
    </comment>
    <comment ref="AE40" authorId="0" shapeId="0" xr:uid="{00000000-0006-0000-0100-00000C000000}">
      <text>
        <r>
          <rPr>
            <b/>
            <sz val="14"/>
            <color indexed="81"/>
            <rFont val="Tahoma"/>
            <family val="2"/>
          </rPr>
          <t>29 Julio</t>
        </r>
      </text>
    </comment>
    <comment ref="AF42" authorId="0" shapeId="0" xr:uid="{B1234B48-40DF-455D-BA82-710CE46A3585}">
      <text>
        <r>
          <rPr>
            <b/>
            <sz val="14"/>
            <color indexed="81"/>
            <rFont val="Tahoma"/>
            <family val="2"/>
          </rPr>
          <t>25 Agosto</t>
        </r>
      </text>
    </comment>
    <comment ref="AI44" authorId="0" shapeId="0" xr:uid="{00000000-0006-0000-0100-00000D000000}">
      <text>
        <r>
          <rPr>
            <b/>
            <sz val="14"/>
            <color indexed="81"/>
            <rFont val="Tahoma"/>
            <family val="2"/>
          </rPr>
          <t>2 Noviembre</t>
        </r>
        <r>
          <rPr>
            <sz val="14"/>
            <color indexed="81"/>
            <rFont val="Tahoma"/>
            <family val="2"/>
          </rPr>
          <t xml:space="preserve">
</t>
        </r>
      </text>
    </comment>
    <comment ref="Z46" authorId="0" shapeId="0" xr:uid="{00000000-0006-0000-0100-00000E000000}">
      <text>
        <r>
          <rPr>
            <b/>
            <sz val="14"/>
            <color indexed="81"/>
            <rFont val="Tahoma"/>
            <family val="2"/>
          </rPr>
          <t>26 Febrero</t>
        </r>
      </text>
    </comment>
    <comment ref="AC48" authorId="0" shapeId="0" xr:uid="{00000000-0006-0000-0100-00000F000000}">
      <text>
        <r>
          <rPr>
            <b/>
            <sz val="14"/>
            <color indexed="81"/>
            <rFont val="Tahoma"/>
            <family val="2"/>
          </rPr>
          <t>15 Mayo</t>
        </r>
      </text>
    </comment>
    <comment ref="AE50" authorId="0" shapeId="0" xr:uid="{00000000-0006-0000-0100-000010000000}">
      <text>
        <r>
          <rPr>
            <b/>
            <sz val="16"/>
            <color indexed="81"/>
            <rFont val="Tahoma"/>
            <family val="2"/>
          </rPr>
          <t xml:space="preserve">16 Julio
</t>
        </r>
      </text>
    </comment>
    <comment ref="AE52" authorId="0" shapeId="0" xr:uid="{8F4E4933-CC1B-40E2-9244-7A43C2B32CB7}">
      <text>
        <r>
          <rPr>
            <b/>
            <sz val="14"/>
            <color indexed="81"/>
            <rFont val="Tahoma"/>
            <family val="2"/>
          </rPr>
          <t>28 Julio</t>
        </r>
      </text>
    </comment>
    <comment ref="AA54" authorId="0" shapeId="0" xr:uid="{00000000-0006-0000-0100-000011000000}">
      <text>
        <r>
          <rPr>
            <b/>
            <sz val="14"/>
            <color indexed="81"/>
            <rFont val="Tahoma"/>
            <family val="2"/>
          </rPr>
          <t>07 MARZO</t>
        </r>
        <r>
          <rPr>
            <sz val="14"/>
            <color indexed="81"/>
            <rFont val="Tahoma"/>
            <family val="2"/>
          </rPr>
          <t xml:space="preserve">
</t>
        </r>
      </text>
    </comment>
    <comment ref="AA56" authorId="0" shapeId="0" xr:uid="{00000000-0006-0000-0100-000012000000}">
      <text>
        <r>
          <rPr>
            <b/>
            <sz val="14"/>
            <color indexed="81"/>
            <rFont val="Tahoma"/>
            <family val="2"/>
          </rPr>
          <t>25 MARZO</t>
        </r>
        <r>
          <rPr>
            <sz val="14"/>
            <color indexed="81"/>
            <rFont val="Tahoma"/>
            <family val="2"/>
          </rPr>
          <t xml:space="preserve">
</t>
        </r>
      </text>
    </comment>
    <comment ref="AE56" authorId="0" shapeId="0" xr:uid="{00000000-0006-0000-0100-000013000000}">
      <text>
        <r>
          <rPr>
            <b/>
            <sz val="14"/>
            <color indexed="81"/>
            <rFont val="Tahoma"/>
            <family val="2"/>
          </rPr>
          <t>09 DE JULIO</t>
        </r>
        <r>
          <rPr>
            <sz val="14"/>
            <color indexed="81"/>
            <rFont val="Tahoma"/>
            <family val="2"/>
          </rPr>
          <t xml:space="preserve">
</t>
        </r>
      </text>
    </comment>
    <comment ref="AC58" authorId="0" shapeId="0" xr:uid="{00000000-0006-0000-0100-000014000000}">
      <text>
        <r>
          <rPr>
            <b/>
            <sz val="14"/>
            <color indexed="81"/>
            <rFont val="Tahoma"/>
            <family val="2"/>
          </rPr>
          <t>30 DE MAYO</t>
        </r>
      </text>
    </comment>
    <comment ref="AJ60" authorId="0" shapeId="0" xr:uid="{00000000-0006-0000-0100-000015000000}">
      <text>
        <r>
          <rPr>
            <b/>
            <sz val="14"/>
            <color indexed="81"/>
            <rFont val="Tahoma"/>
            <family val="2"/>
          </rPr>
          <t>10 Diciembre</t>
        </r>
      </text>
    </comment>
    <comment ref="AF62" authorId="0" shapeId="0" xr:uid="{00000000-0006-0000-0100-000016000000}">
      <text>
        <r>
          <rPr>
            <b/>
            <sz val="14"/>
            <color indexed="81"/>
            <rFont val="Tahoma"/>
            <family val="2"/>
          </rPr>
          <t xml:space="preserve">15 Agosto
</t>
        </r>
      </text>
    </comment>
    <comment ref="AA64" authorId="0" shapeId="0" xr:uid="{00000000-0006-0000-0100-000017000000}">
      <text>
        <r>
          <rPr>
            <b/>
            <sz val="14"/>
            <color indexed="81"/>
            <rFont val="Tahoma"/>
            <family val="2"/>
          </rPr>
          <t>19 MARZO</t>
        </r>
      </text>
    </comment>
    <comment ref="AB66" authorId="0" shapeId="0" xr:uid="{00000000-0006-0000-0100-000018000000}">
      <text>
        <r>
          <rPr>
            <sz val="16"/>
            <color indexed="81"/>
            <rFont val="Tahoma"/>
            <family val="2"/>
          </rPr>
          <t xml:space="preserve">29 Abril
</t>
        </r>
      </text>
    </comment>
    <comment ref="AE68" authorId="0" shapeId="0" xr:uid="{00000000-0006-0000-0100-000019000000}">
      <text>
        <r>
          <rPr>
            <sz val="16"/>
            <color indexed="81"/>
            <rFont val="Tahoma"/>
            <family val="2"/>
          </rPr>
          <t>30 Julio</t>
        </r>
      </text>
    </comment>
    <comment ref="AI70" authorId="0" shapeId="0" xr:uid="{00000000-0006-0000-0100-00001A000000}">
      <text>
        <r>
          <rPr>
            <sz val="14"/>
            <color indexed="81"/>
            <rFont val="Tahoma"/>
            <family val="2"/>
          </rPr>
          <t>21 Noviembre</t>
        </r>
      </text>
    </comment>
    <comment ref="AF72" authorId="0" shapeId="0" xr:uid="{00000000-0006-0000-0100-00001B000000}">
      <text>
        <r>
          <rPr>
            <b/>
            <sz val="14"/>
            <color indexed="81"/>
            <rFont val="Tahoma"/>
            <family val="2"/>
          </rPr>
          <t>27 Agosto</t>
        </r>
      </text>
    </comment>
    <comment ref="AI74" authorId="0" shapeId="0" xr:uid="{A67C1267-5821-47C5-BBEB-C4CB89688B72}">
      <text>
        <r>
          <rPr>
            <b/>
            <sz val="14"/>
            <color indexed="81"/>
            <rFont val="Tahoma"/>
            <family val="2"/>
          </rPr>
          <t>14 NOVIEMBRE</t>
        </r>
      </text>
    </comment>
  </commentList>
</comments>
</file>

<file path=xl/sharedStrings.xml><?xml version="1.0" encoding="utf-8"?>
<sst xmlns="http://schemas.openxmlformats.org/spreadsheetml/2006/main" count="1365" uniqueCount="357">
  <si>
    <t>ALCANCE</t>
  </si>
  <si>
    <t>OBJETIVO</t>
  </si>
  <si>
    <t>INDICADOR</t>
  </si>
  <si>
    <t>FORMULA</t>
  </si>
  <si>
    <t>FRECUENCIA</t>
  </si>
  <si>
    <t>META</t>
  </si>
  <si>
    <t>ACTIVIDADES</t>
  </si>
  <si>
    <t>ITEM</t>
  </si>
  <si>
    <t>ACTIVIDAD</t>
  </si>
  <si>
    <t>RESPONSABLE</t>
  </si>
  <si>
    <t>SEG</t>
  </si>
  <si>
    <t>ENE</t>
  </si>
  <si>
    <t>FEB</t>
  </si>
  <si>
    <t>MAR</t>
  </si>
  <si>
    <t>ABR</t>
  </si>
  <si>
    <t>MAY</t>
  </si>
  <si>
    <t>JUN</t>
  </si>
  <si>
    <t>JUL</t>
  </si>
  <si>
    <t>AGO</t>
  </si>
  <si>
    <t>SEP</t>
  </si>
  <si>
    <t>OCT</t>
  </si>
  <si>
    <t>NOV</t>
  </si>
  <si>
    <t>DIC</t>
  </si>
  <si>
    <t>PROG</t>
  </si>
  <si>
    <t>EJEC</t>
  </si>
  <si>
    <t>ACT. PROGRAMADAS</t>
  </si>
  <si>
    <t>ACT. EJECUTADAS</t>
  </si>
  <si>
    <t>CUMPLIMIENTO</t>
  </si>
  <si>
    <t>RECURSOS</t>
  </si>
  <si>
    <t>MEDICIÓN Y SEGUIMIENTO</t>
  </si>
  <si>
    <t>1. INDICADOR EFICACIA</t>
  </si>
  <si>
    <t>TITULO</t>
  </si>
  <si>
    <t xml:space="preserve">METODO DE CALCULO </t>
  </si>
  <si>
    <t>TENDENCIA</t>
  </si>
  <si>
    <t>FUENTE DE INFORMACION</t>
  </si>
  <si>
    <t>FRECUENCIA SEGUIMIENTO</t>
  </si>
  <si>
    <t>Mensual</t>
  </si>
  <si>
    <t>FRECUENCIA ANALISIS</t>
  </si>
  <si>
    <t>Trimestral</t>
  </si>
  <si>
    <t xml:space="preserve">AÑO </t>
  </si>
  <si>
    <t>PERIODO</t>
  </si>
  <si>
    <t xml:space="preserve">META </t>
  </si>
  <si>
    <t>CUMPLE</t>
  </si>
  <si>
    <t xml:space="preserve">ANALISIS DE TENDENCIA </t>
  </si>
  <si>
    <t>Ascendente</t>
  </si>
  <si>
    <t>ANALISIS DE TENDENCIAS</t>
  </si>
  <si>
    <t>PLAN DE ACCIÓN</t>
  </si>
  <si>
    <t>No.</t>
  </si>
  <si>
    <t>FECHA</t>
  </si>
  <si>
    <t>SEGUIMIENTO</t>
  </si>
  <si>
    <t>Eficacia del programa de Capacitaciones e induccion</t>
  </si>
  <si>
    <t>TEMA</t>
  </si>
  <si>
    <t>PERFIL CAPACITADOR</t>
  </si>
  <si>
    <t>REQUIERE EVALUACION</t>
  </si>
  <si>
    <t xml:space="preserve">Inducción </t>
  </si>
  <si>
    <t>Reinducción</t>
  </si>
  <si>
    <t>Programa de capacitaciones</t>
  </si>
  <si>
    <t>Registros de asistencia</t>
  </si>
  <si>
    <t>Nº</t>
  </si>
  <si>
    <t>NOMBRES Y APELLIDOS</t>
  </si>
  <si>
    <t>CARGO</t>
  </si>
  <si>
    <t>RECOMENDACIONES</t>
  </si>
  <si>
    <t>Fecha Capacitacion</t>
  </si>
  <si>
    <t>Definir necesidades de capacitación y entrenamiento</t>
  </si>
  <si>
    <t>Definir responsables para la realizacion de las actividades de formacion</t>
  </si>
  <si>
    <t>Planear</t>
  </si>
  <si>
    <t>N.A</t>
  </si>
  <si>
    <t>Excelente</t>
  </si>
  <si>
    <t>Regular</t>
  </si>
  <si>
    <t>2. INDICADOR CUMPLIMIENTO</t>
  </si>
  <si>
    <t>Cobertura PG capacitaciones</t>
  </si>
  <si>
    <t>Cumplimiento del programa de capacitaciones</t>
  </si>
  <si>
    <t>Cobertura del personal</t>
  </si>
  <si>
    <t>3. INDICADOR COBERTURA</t>
  </si>
  <si>
    <t>PROMEDIO EVALUACIONES</t>
  </si>
  <si>
    <t xml:space="preserve"> </t>
  </si>
  <si>
    <t>Deficiente</t>
  </si>
  <si>
    <t>DEFINICIONES</t>
  </si>
  <si>
    <t>CRITERIOS DE CALIFICACIÓN</t>
  </si>
  <si>
    <t xml:space="preserve">Bueno </t>
  </si>
  <si>
    <t>CRONOGRAMA</t>
  </si>
  <si>
    <r>
      <rPr>
        <b/>
        <sz val="12"/>
        <color theme="1"/>
        <rFont val="Arial"/>
        <family val="2"/>
      </rPr>
      <t>_Cronograma:</t>
    </r>
    <r>
      <rPr>
        <sz val="12"/>
        <color theme="1"/>
        <rFont val="Arial"/>
        <family val="2"/>
      </rPr>
      <t xml:space="preserve"> es una representación gráfica y ordenada con tal detalle para que un conjunto de funciones y tareas se lleven a cabo en un tiempo estipulado y bajo unas condiciones que garanticen la optimización del tiempo.
_</t>
    </r>
    <r>
      <rPr>
        <b/>
        <sz val="12"/>
        <color theme="1"/>
        <rFont val="Arial"/>
        <family val="2"/>
      </rPr>
      <t>Capacitación:</t>
    </r>
    <r>
      <rPr>
        <sz val="12"/>
        <color theme="1"/>
        <rFont val="Arial"/>
        <family val="2"/>
      </rPr>
      <t xml:space="preserve"> Conjunto de actividades didácticas, orientadas a ampliar los conocimientos, habilidades y aptitudes del personal que labora en una empresa.</t>
    </r>
  </si>
  <si>
    <t>Inducción SG-SST</t>
  </si>
  <si>
    <t>ReInducción SG-SST</t>
  </si>
  <si>
    <t>SEGUIMIENTO INDIVIDUAL</t>
  </si>
  <si>
    <t>MEDICION INDICADORES</t>
  </si>
  <si>
    <t>INDICADORES</t>
  </si>
  <si>
    <t>APROBADAS</t>
  </si>
  <si>
    <t>PRESENTADAS</t>
  </si>
  <si>
    <t>PROGRAMADAS</t>
  </si>
  <si>
    <t>EJECUTADAS</t>
  </si>
  <si>
    <r>
      <rPr>
        <u/>
        <sz val="12"/>
        <color indexed="8"/>
        <rFont val="Arial"/>
        <family val="2"/>
      </rPr>
      <t xml:space="preserve">N° de Evaluaciones con calificación aprobadas </t>
    </r>
    <r>
      <rPr>
        <sz val="12"/>
        <color indexed="8"/>
        <rFont val="Arial"/>
        <family val="2"/>
      </rPr>
      <t xml:space="preserve"> * 100</t>
    </r>
    <r>
      <rPr>
        <u/>
        <sz val="12"/>
        <color indexed="8"/>
        <rFont val="Arial"/>
        <family val="2"/>
      </rPr>
      <t xml:space="preserve">
</t>
    </r>
    <r>
      <rPr>
        <sz val="12"/>
        <color indexed="8"/>
        <rFont val="Arial"/>
        <family val="2"/>
      </rPr>
      <t>N° de Evaluaciones Presentadas</t>
    </r>
  </si>
  <si>
    <r>
      <rPr>
        <u/>
        <sz val="12"/>
        <color indexed="8"/>
        <rFont val="Arial"/>
        <family val="2"/>
      </rPr>
      <t>N° de Capacitaciones Ejecutadas</t>
    </r>
    <r>
      <rPr>
        <sz val="12"/>
        <color indexed="8"/>
        <rFont val="Arial"/>
        <family val="2"/>
      </rPr>
      <t xml:space="preserve"> * 100 
N° de Capacitaciones Programadas</t>
    </r>
  </si>
  <si>
    <t>&lt;=5,9</t>
  </si>
  <si>
    <t>6,0 y .7,9</t>
  </si>
  <si>
    <t>8,0 y .9,5</t>
  </si>
  <si>
    <t>&gt;= 9,6</t>
  </si>
  <si>
    <r>
      <t xml:space="preserve">Formar y entrenar al personal de </t>
    </r>
    <r>
      <rPr>
        <b/>
        <sz val="12"/>
        <color theme="1"/>
        <rFont val="Arial"/>
        <family val="2"/>
      </rPr>
      <t>AUTOMATIZACIÓN POTENCIA Y CONTROL WD SAS</t>
    </r>
    <r>
      <rPr>
        <sz val="12"/>
        <color theme="1"/>
        <rFont val="Arial"/>
        <family val="2"/>
      </rPr>
      <t xml:space="preserve"> con el fin de contar con personal competente y en continua formación.</t>
    </r>
  </si>
  <si>
    <t>Se califica con valores de 0 a 10</t>
  </si>
  <si>
    <t>SINTESIS DEL CONTENIDO</t>
  </si>
  <si>
    <t>MODALIDAD</t>
  </si>
  <si>
    <t>INTENSIDAD HORARIA</t>
  </si>
  <si>
    <t>Realizar la actualización del programa de capacitación y entrenamiento de acuerdo a la naturaleza y riesgos de la organización, los aspectos ambientales significativos y a las características del servicio contratado.</t>
  </si>
  <si>
    <t>Diseño del programa de capacitaciones e induccion</t>
  </si>
  <si>
    <t>NO</t>
  </si>
  <si>
    <t>Recordar los aspectos generales del Sig y los posibles cambios generados</t>
  </si>
  <si>
    <t>SI</t>
  </si>
  <si>
    <t>Presencial</t>
  </si>
  <si>
    <t>APC-PRG-HSEQ-001</t>
  </si>
  <si>
    <t>GESTIÓN DE TALENTO HUMANO</t>
  </si>
  <si>
    <t>7 HORAS</t>
  </si>
  <si>
    <t xml:space="preserve">Dar a conocer a los trabajadores generalidades del modo de trabajo, horarios, puesto de trabajo, jefe inmediato, su posicion dentro del organigrama, SIG, </t>
  </si>
  <si>
    <t>Lider de proceso / Conocimientos en SIG / Conocimientos de la organización</t>
  </si>
  <si>
    <t>Presencial o Virtual</t>
  </si>
  <si>
    <t>GESTIÓN DE TALENTO HUMANO, HSEQ</t>
  </si>
  <si>
    <t>2 HORAS</t>
  </si>
  <si>
    <t>Diseño del programa de capacitación y entrenamiento de acuerdo a los riesgos, aspectos e impactos ambientales, índices de accidentalidad.</t>
  </si>
  <si>
    <t xml:space="preserve">Presencial </t>
  </si>
  <si>
    <t>Sandra Saenz</t>
  </si>
  <si>
    <t>Administradora</t>
  </si>
  <si>
    <t>Darwin Idelbert Parra</t>
  </si>
  <si>
    <t>Diego Fernando Rodriguez</t>
  </si>
  <si>
    <t>Lider SST</t>
  </si>
  <si>
    <t>Aprendiz / Pasante</t>
  </si>
  <si>
    <t>Gerente  Técnico</t>
  </si>
  <si>
    <t>PROGRAMA DE CAPACITACIÓN, FORMACIÓN E INDUCCIÓN</t>
  </si>
  <si>
    <r>
      <t xml:space="preserve">Aplica a todos los procesos de </t>
    </r>
    <r>
      <rPr>
        <b/>
        <sz val="12"/>
        <color theme="1"/>
        <rFont val="Arial"/>
        <family val="2"/>
      </rPr>
      <t xml:space="preserve">AUTOMATIZACIÓN, POTENCIA Y CONTROL WD SAS </t>
    </r>
    <r>
      <rPr>
        <sz val="12"/>
        <color theme="1"/>
        <rFont val="Arial"/>
        <family val="2"/>
      </rPr>
      <t>, así mismo, se incluirá a visitantes, vecindades, contratistas y demas partes interesadas cuando aplique.</t>
    </r>
  </si>
  <si>
    <r>
      <rPr>
        <b/>
        <sz val="12"/>
        <color theme="1"/>
        <rFont val="Arial"/>
        <family val="2"/>
      </rPr>
      <t>_Técnicos:</t>
    </r>
    <r>
      <rPr>
        <sz val="12"/>
        <color theme="1"/>
        <rFont val="Arial"/>
        <family val="2"/>
      </rPr>
      <t xml:space="preserve"> Elementos de oficina (computador, video beam, papeleria) entre otros.
_</t>
    </r>
    <r>
      <rPr>
        <b/>
        <sz val="12"/>
        <color theme="1"/>
        <rFont val="Arial"/>
        <family val="2"/>
      </rPr>
      <t>Financieros:</t>
    </r>
    <r>
      <rPr>
        <sz val="12"/>
        <color theme="1"/>
        <rFont val="Arial"/>
        <family val="2"/>
      </rPr>
      <t xml:space="preserve"> Los relacionados en el presupuesto del sistema de gestión. </t>
    </r>
  </si>
  <si>
    <t>Nota: Es considerada aprobada la evaluación que obtenga una calificación superior a 8. Cuando el trabajador obtiene una calificación inferior, es necesario reprogramar el tema con el trabajador para fortalecer lo visto.</t>
  </si>
  <si>
    <t>Iván Moreno</t>
  </si>
  <si>
    <t>Karen Casas</t>
  </si>
  <si>
    <t>Aux. Administrativo y contable</t>
  </si>
  <si>
    <t>Ing. Proyectos e innovación Junior</t>
  </si>
  <si>
    <t>Marly Tatiana Parra</t>
  </si>
  <si>
    <r>
      <rPr>
        <u/>
        <sz val="12"/>
        <color indexed="8"/>
        <rFont val="Arial"/>
        <family val="2"/>
      </rPr>
      <t>N°  de trabajadores que asistieron a las capacitaciones</t>
    </r>
    <r>
      <rPr>
        <sz val="12"/>
        <color indexed="8"/>
        <rFont val="Arial"/>
        <family val="2"/>
      </rPr>
      <t xml:space="preserve"> *100
N° de trabajadores programados</t>
    </r>
  </si>
  <si>
    <t>Soportes de evaluaciones aplicadas</t>
  </si>
  <si>
    <t>RESULTADO</t>
  </si>
  <si>
    <t>TRIM I
Ene-Marz</t>
  </si>
  <si>
    <t>TRIM II
Abr-Jun</t>
  </si>
  <si>
    <t>TRIM III
Jul-Sept</t>
  </si>
  <si>
    <t>TRIM IV
Oct-Dic</t>
  </si>
  <si>
    <t>DATOS</t>
  </si>
  <si>
    <t>ASISTIERON</t>
  </si>
  <si>
    <t>PROGRAMADOS</t>
  </si>
  <si>
    <t>NECESIDADES DE ENTRENAMIENTO POR CARGO</t>
  </si>
  <si>
    <t>APLICA PARA</t>
  </si>
  <si>
    <t>Gerente comercial</t>
  </si>
  <si>
    <t>Gerente Técnico</t>
  </si>
  <si>
    <t>Administrador</t>
  </si>
  <si>
    <t>Pasante / aprendiz</t>
  </si>
  <si>
    <t>Aux. Contable</t>
  </si>
  <si>
    <t>Aux. administrativo</t>
  </si>
  <si>
    <t>Ing. Proyectos</t>
  </si>
  <si>
    <t>Téc.Electricista/  instrumentación</t>
  </si>
  <si>
    <t>Aux. Electricista / Instrumentación</t>
  </si>
  <si>
    <t xml:space="preserve">Generalidades de la empresa, aspectos generales y legales en seguridad, salud en el trabajo  y ambiente, politicas internas, funcionamiento del vigia de SST, plan de emergencia, factores de riesgo y sus controles, aspectos e impactos ambientales inherentes al cargo, procedimientos seguros para el desarrollo de las actividades, derechos y deberes del sistema general de riesgos laborales. </t>
  </si>
  <si>
    <t>X</t>
  </si>
  <si>
    <t>Teorico</t>
  </si>
  <si>
    <t>Todas las personas que se vinculen con APC</t>
  </si>
  <si>
    <t>Todas las personas que cumplan un año de vinculados con APC</t>
  </si>
  <si>
    <t>ACCIONES</t>
  </si>
  <si>
    <t>HISTORIAL DE CAMBIOS</t>
  </si>
  <si>
    <t>VER. N°</t>
  </si>
  <si>
    <t>RESPONSABLE ELABORACIÓN O CAMBIO</t>
  </si>
  <si>
    <t>DESCRIPCIÓN DEL CAMBIO</t>
  </si>
  <si>
    <t>Elaboración Inicial del documento</t>
  </si>
  <si>
    <t>USO, MANEJO Y CUIDADO DE EPPS</t>
  </si>
  <si>
    <t>RIESGO MECANICO</t>
  </si>
  <si>
    <t>RIESGO ELECTRICO</t>
  </si>
  <si>
    <t>MEDIDAS PREVENTIVAS COVID-19</t>
  </si>
  <si>
    <t>CLASIFICACION DE RESIDUOS SOLIDOS</t>
  </si>
  <si>
    <t>LEY 1010 DE 2006</t>
  </si>
  <si>
    <t>SEDENTARISMO, CONSECUENCIAS DE LA SALUD E IMPORTANCIA DE LA ACTIVIDAD FISICA</t>
  </si>
  <si>
    <t>N/A</t>
  </si>
  <si>
    <t>Version:03</t>
  </si>
  <si>
    <t>Talento Humano</t>
  </si>
  <si>
    <t>Cambia la meta para el indicador de cobertura, pasa del 80% al 100%</t>
  </si>
  <si>
    <t>PREVENCION CONSUMO DE ALCOHOL Y SUSTANCIAS PSICOACTIVAS</t>
  </si>
  <si>
    <t>FACTORES DE RIESGO CARDIOVASCULAR</t>
  </si>
  <si>
    <t>Jairo Enrique Meneses</t>
  </si>
  <si>
    <t>NORMAS DE SEGURIDAD PARA EL USO DE HERRAMIENTAS ELECTRICAS</t>
  </si>
  <si>
    <t xml:space="preserve">Capacitación </t>
  </si>
  <si>
    <t>Riesgo mecánico</t>
  </si>
  <si>
    <t>PREVENCION DE RIESGOS ELECTRICOS</t>
  </si>
  <si>
    <t>Wilmer Viancha</t>
  </si>
  <si>
    <t>Gerente Comercial</t>
  </si>
  <si>
    <t>Retirado</t>
  </si>
  <si>
    <t>Capacitador</t>
  </si>
  <si>
    <t>EL OIDO: FUNCIONAMIENTO, EPPS Y SU USO CORRECTO</t>
  </si>
  <si>
    <t>RIESGO ERGONOMICO, HIGIENE POSTURAL Y PAUSAS ACTIVAS</t>
  </si>
  <si>
    <t>LIDERAZGO Y TRABAJO EN EQUIPO</t>
  </si>
  <si>
    <t>Simulacro ambiental por fuga de gas (cocina)</t>
  </si>
  <si>
    <t xml:space="preserve">Medidas preventivas, obligaciones del empleador frente a la prevenicón y control de accidentes, elementos de protección personal para riesgo mecánico. </t>
  </si>
  <si>
    <t>GESTION DE EMOCIONES Y ESTADOS DE ANIMO</t>
  </si>
  <si>
    <t>Dar a conocer las medidas de prevencion para el control de accidentes con riesgos mecánicos</t>
  </si>
  <si>
    <t>1 Hora</t>
  </si>
  <si>
    <t>Personal de proyectos</t>
  </si>
  <si>
    <t>Charla sobre el autocuidado y conciencia de la seguridad como un valor de vida.
Dinámica "ata tus zapatos"</t>
  </si>
  <si>
    <t>Campaña</t>
  </si>
  <si>
    <t>Generar conciencia en los trabajadores frente al cuidado de las manos.</t>
  </si>
  <si>
    <t>Teorico
Práctico</t>
  </si>
  <si>
    <t>Todo el personal</t>
  </si>
  <si>
    <t>Vigia SST</t>
  </si>
  <si>
    <t>Equipo de computo,  papelería</t>
  </si>
  <si>
    <t>Normas de seguridad en el uso de equipos y herramientas 
Elementos de protección personal</t>
  </si>
  <si>
    <t>Prevenir accidentes o incidentes durante el uso de equipos y herramientas en las operaciones de APC</t>
  </si>
  <si>
    <t>Profesional en SST / Salud ocupacional</t>
  </si>
  <si>
    <t>Uso y manipulación de equipos y herramientas</t>
  </si>
  <si>
    <t>Cuidado de manos</t>
  </si>
  <si>
    <t>Capacitación</t>
  </si>
  <si>
    <t>Primeros auxilios, incluyendo los métodos probados de reanimación.</t>
  </si>
  <si>
    <t>Simulacro</t>
  </si>
  <si>
    <t>Prevención Riesgo Eléctrico</t>
  </si>
  <si>
    <t xml:space="preserve">Normas generales de seguridad para el uso de equipos de medición, uso seguro. </t>
  </si>
  <si>
    <t>Dar a conocer aspectos de seguridad que permitan mantener la integridad de quien hace uso de equipos de medición</t>
  </si>
  <si>
    <t>Operación y Uso de Equipos de Medición</t>
  </si>
  <si>
    <t>Teórico</t>
  </si>
  <si>
    <t>Técnico Electricista</t>
  </si>
  <si>
    <t>Darwin Parra</t>
  </si>
  <si>
    <t>Riesgo eléctrico</t>
  </si>
  <si>
    <t xml:space="preserve">Conceptos de conductor, aislador, resistencia eléctrica, corriente eléctrica, tensión eléctrica, accidentes provocados por la electricidad, principales factores que intervienen en un accidente eléctrico, efectos según el paso de la corriente, como prevenir el accidente eléctrico, las 5 reglas de oro de la electricidad, elementos de protección personal. </t>
  </si>
  <si>
    <t>Dar a conocer las medidas de prevención para el control de accidentes con riesgos eléctricos</t>
  </si>
  <si>
    <t>Ing. Electromecánico</t>
  </si>
  <si>
    <t>Diego Rodriguez</t>
  </si>
  <si>
    <t>Entrenamiento</t>
  </si>
  <si>
    <t xml:space="preserve">Efectos que pueden provocar un schock eléctrico, valoración primaria (pulso, respiración), valoración secundaria, triángulo de la vida (cerebro, corazón y pulmón). Reanimación cardiopulmonar (Insuflaciones - Compresiones). Manejo de quemaduras. Bioseguridad. </t>
  </si>
  <si>
    <t>Práctico</t>
  </si>
  <si>
    <t>Bombero /
Enfermero /
Médico / 
Paramédico</t>
  </si>
  <si>
    <t>Profesional externo</t>
  </si>
  <si>
    <t>Botiquín de primer auxilio 
APC-FOR-HSEQ-001 Registro de asistencia
Camilla
Equipo de cómputo</t>
  </si>
  <si>
    <t>Brindar conocimientos básicos de primeros auxilios, permitiendo que los trabajadores se familiaricen con situaciones críticas, y permitir que desarrollen habilidades en la práctica de los primeros auxilios.</t>
  </si>
  <si>
    <t>Desarrollar habilidades y destrezas en los trabajadores frente a un primer auxilio asociado al riesgo eléctrico</t>
  </si>
  <si>
    <t xml:space="preserve">Elementos de bioseguridad, inmovilización, reanimación cardiopulmonar (RCP), atención de primer auxilio por contacto eléctrico. </t>
  </si>
  <si>
    <t>30 minutos</t>
  </si>
  <si>
    <t>Arco eléctrico, ausencia de electricidad, contacto directo e indirecto, factores que originan un riesgo eléctrico, que hacer en una situación de riesgo para las personas, 5 reglas de oro de la electricidad, clasificación de niveles de tensión, código de colores RETIE</t>
  </si>
  <si>
    <t>Generar conciencia en los trabajadores frente a la importancia de aplicar medidas preventivas del riesgo eléctrico</t>
  </si>
  <si>
    <t>2 Horas</t>
  </si>
  <si>
    <t>Equipo de computo
Papeleria</t>
  </si>
  <si>
    <t>Sedentarismo, consecuencias en la salud y la Importancia de la actividad física</t>
  </si>
  <si>
    <t>Normas de protección a nivel postural y de movimientos y esfuerzos: levantamiento y desplazamiento manual de cargas.</t>
  </si>
  <si>
    <t>Ley 1010 del 2006 Prevencion de acoso laboral</t>
  </si>
  <si>
    <t>Capacitacion</t>
  </si>
  <si>
    <t>sismo</t>
  </si>
  <si>
    <t>Que es el sedentarismo, tipos de sedentarismo, consecuencias, enfermedades y medidas de prevención.</t>
  </si>
  <si>
    <t>Fomentar estilos de vida saludables en los trabajadores</t>
  </si>
  <si>
    <t>Higiene postural y manejo de cargas, factores de riesgo, higiene postural en puesto de trabajo, pausas activas y su importancia, consecuencias de manejo inadecuado de cargas.</t>
  </si>
  <si>
    <t>Fisioterapeuta / 
Profesional en SST con licencia en SST</t>
  </si>
  <si>
    <t>Prevenir afectación osteomuscular en los trabajadores por exposición al riesgo biomecánico</t>
  </si>
  <si>
    <t>Qué es acoso laboral, modalidades de acoso laboral según la ley 1010 de 2006, conductas atenuantes del acoso laboral y circunstancias agravantes</t>
  </si>
  <si>
    <t>Socializar las medidas que se constituyen como acoso laboral con el fin de prevenir al interior de la empresa situaciones de acoso laboral</t>
  </si>
  <si>
    <t>Psicólogo con licencia en SST / Salud ocupacional</t>
  </si>
  <si>
    <t>Equipo de computo 
Papeleria</t>
  </si>
  <si>
    <t>1,5 Horas</t>
  </si>
  <si>
    <t>Medidas de autocuidado, la salud mental, lavado e higiene de manos, distanciamiento físico, ventilación adecuada, limpieza y desinfección de áreas de trabajo, manejo de residuos.</t>
  </si>
  <si>
    <t>Prevenir el contagio de COVID-19 al interior de la empresa</t>
  </si>
  <si>
    <t>Medidas preventivas de COVID-19</t>
  </si>
  <si>
    <t>Manejo de residuos sólidos</t>
  </si>
  <si>
    <t xml:space="preserve">Qué es un residuo sólido, las 3R (Reducir, Reutilizar, Reciclar), código de colores para la clasificación de residuos sólidos según plan de residuos de la empresa. </t>
  </si>
  <si>
    <t>Concientizar sobre la reducción y clasificación adecuada de los residuos generados en la empresa</t>
  </si>
  <si>
    <t>Ing. Ambiental o estudiante de Ing. Ambiental / Técnico, tecnólogo en gestión ambiental</t>
  </si>
  <si>
    <t>Sandra Sáenz</t>
  </si>
  <si>
    <t>Poner en práctica el Procedimiento operativo normalizado para sismo</t>
  </si>
  <si>
    <t>Medir la capacidad de respuesta de los trabajadores ante situaciones de emergencia</t>
  </si>
  <si>
    <t>Papeleria</t>
  </si>
  <si>
    <t>Simulacro de primer auxilio por contacto eléctrico (Alta tensión)</t>
  </si>
  <si>
    <t>Integral (involucra primer auxilio y control de incendios) por evento de: Accidente vial</t>
  </si>
  <si>
    <t>Poner en práctica el Procedimiento operativo normalizado de primer auxilio para accidente vial</t>
  </si>
  <si>
    <t>Fortalecer las habilidades del personal en atención a emergencias</t>
  </si>
  <si>
    <t>Económicos 
Papeleria</t>
  </si>
  <si>
    <t>Botiquín de primer auxilio 
APC-FOR-HSEQ-001 Registro de asistencia
Camilla
Equipo de cómputo
Económicos</t>
  </si>
  <si>
    <t>Poner en práctica el Procedimiento operativo normalizado para fuga de gas</t>
  </si>
  <si>
    <t>Identificar aspectos positivos y por mejorar en la atención de emergencia</t>
  </si>
  <si>
    <t>Primer auxilio por riesgo mecánico (contacto con taladro eléctrico en movimiento)</t>
  </si>
  <si>
    <t xml:space="preserve">Poner en práctica el Procedimiento operativo normalizado de primer auxilio </t>
  </si>
  <si>
    <t>Medir la capacidad de respuesta ante una emergencia de primer auxilio</t>
  </si>
  <si>
    <t>Prevención de consumo de alcohol y sustancias psicoactivas</t>
  </si>
  <si>
    <t>Hábitos de vida saludables</t>
  </si>
  <si>
    <t>Factores de Riesgo Cardiovascular</t>
  </si>
  <si>
    <t xml:space="preserve">Anatomia del ojo, afectaciones al ojo, factores de riesgo visual, peligros en el trabajo, el trabajo y el computador, sintomas visuales más frecuentes, sintomas no oculares mas frecuentes, pausas activas, medidas preventivas. </t>
  </si>
  <si>
    <t>Prevenir en los trabajadores afectaciones visuales producto del desarrollo de las actividades en operaciones de la empresa</t>
  </si>
  <si>
    <t xml:space="preserve">Optómetr@
Enfermer@ </t>
  </si>
  <si>
    <t>Qué es el alcohol y sus consecuencias, el tabaco y sus consecuencias, personalidades de adictos, medidas preventivas de la adicción.</t>
  </si>
  <si>
    <t>Prevenir el consumo de alcohol y/o sustancias adictivas en trabajadores de la empresa</t>
  </si>
  <si>
    <t>Profesional en SST / Salud ocupacional con licencia en SST</t>
  </si>
  <si>
    <t>Campaña
"La semana saludable"</t>
  </si>
  <si>
    <t xml:space="preserve">1. Charla sobre habitos de vida saludable
2. Toma del Indice de Masa corporal (Peso)
3. Actividad que incentive el consumo de agua "entregar botella de agua con mensaje de la campaña"
4. Actividad que incentive el consumo de frutas "Entrega de Manzanas con mensaje alusivo a la campaña". 
5. Rumbaterapia 
6. Caritas "Feliz y Triste" a modo de tarjeta: Cuando una persona consuma alimentos saludables se hace saber su buen hábito y se "saca" carita feliz y cuando sea al contrario, es decir se observa a una persona consumiendo alimentos no saludables, se "saca" carita triste y se hace saber, al final se hace el conteo para identificar cual fue la persona con más hábitos saludables y no saludables y se reconoce o se recuerda la importancia del cuidado de la salud. </t>
  </si>
  <si>
    <t>Teórico 
Práctico</t>
  </si>
  <si>
    <t>Equipo de computo
Papeleria
Económicos</t>
  </si>
  <si>
    <t>5 Horas en dias diferentes (semana)</t>
  </si>
  <si>
    <t>Qué es un factor de riesgo cardiovascular, Factores de riesgo modificables y no modificables, como reducir el riesgo cardiovascular, medidas preventivas ante el riesgo, habitos de vida saludables</t>
  </si>
  <si>
    <t>Concientizar sobre la importancia de los estilos de vida saludable y la prevención de enfermedades cardiovasculares</t>
  </si>
  <si>
    <t>Uso, manejo y cuidado de Elementos de protección personal</t>
  </si>
  <si>
    <t>Uso seguro, mantenimiento, cuidado de los elementos de protección personal, elementos según la actividad.</t>
  </si>
  <si>
    <t>Dar a conocer a los trabajadores el uso, cuidado y mantenimiento seguro y adecuado de los elementos de protección personal</t>
  </si>
  <si>
    <t>personal de proyectos y HSEQ</t>
  </si>
  <si>
    <t>Equipo de computo, papelería</t>
  </si>
  <si>
    <t>Conservación auditiva</t>
  </si>
  <si>
    <t>El oido y su funcionamiento, ruido, caracteristicas de la hipoacusia, efectos del ruido, elementos de protección personal</t>
  </si>
  <si>
    <t>Dar a conocer la importancia del cuidado auditivo</t>
  </si>
  <si>
    <t>Riesgo ergonómico y pausas activas</t>
  </si>
  <si>
    <t xml:space="preserve">La ergonomía, afectaciones en la columna, factores de riesgo, manejo manual de cargas, importancia de las pausas activas. </t>
  </si>
  <si>
    <t>Generar sensibilización en las personas frente a la importancia de las buenas posturas y pausas activas durante el trabajo</t>
  </si>
  <si>
    <t>Gestión de emociones y estados de ánimo</t>
  </si>
  <si>
    <t>Las emociones, tipos de emociones, control emocional y técnicas de autocontrol</t>
  </si>
  <si>
    <t>Fortalecer el manejo de las emociones y manejo del autocontrol en el ambito laboral</t>
  </si>
  <si>
    <t>CONSERVACION DE LA SALUD VISUAL</t>
  </si>
  <si>
    <t>Liderazgo y trabajo en equipo</t>
  </si>
  <si>
    <t>Que es el liderazgo, caracteristicas de un líder, diferencia entre jefe y líder, trabajo en equipo y sus caracteristicas, diferencia entre grupo y equipo</t>
  </si>
  <si>
    <t>Fortalecer la capacidad e importancia de ser un líder y el trabajar en equipo</t>
  </si>
  <si>
    <t>Normas de seguridad para el uso de herramientas eléctricas portátiles</t>
  </si>
  <si>
    <t>Normas de seguridad, riesgos, causas, medidas preventivas, importancia del uso de los elementos de protección personal</t>
  </si>
  <si>
    <t>Prevenir eventos no deseados por el uso inadecuado de herramientas eléctricas portátiles</t>
  </si>
  <si>
    <t>Conservación de la salud visual</t>
  </si>
  <si>
    <t>INDUCCIÓN</t>
  </si>
  <si>
    <t>Con un total de siete capacitaciones y una inducción realizada durante el trimestre, se presentaron 26 evaluaciones en donde para 25 se obtiene resultado de "10" y en una de ellas calificación de "8". 
También se realiza Simulacro de Primer auxilio por riesgo mecánico (contacto con taladro eléctrico en movimiento)  la inducción se realiza a "Iván Moreno".
Se cumple con la meta del indicador de eficacia de capacitaciones.</t>
  </si>
  <si>
    <t>2do. TRIMESTRE</t>
  </si>
  <si>
    <t>1er. TRIMESTRE</t>
  </si>
  <si>
    <t>Se realizaron un total de siete capacitaciones y una inducción, para un total de 8 capacitaciones y un simulacro de primer auxilio. Se cumple con la meta del indicador; Las actividades realizadas fueron: 
1. Inducción a Iván, 2. Capacitación en EPP,   3. Conservación auditiva, 4. Riesgo mecánico, 5. Riesgo eléctrico, 6. Riesgo ergonómico, 7. COVID-19, 8. Residuos sólidos.</t>
  </si>
  <si>
    <t>3er TRIMESTRE</t>
  </si>
  <si>
    <t>RE INDUCCIÓN</t>
  </si>
  <si>
    <t xml:space="preserve">Con un promedio de tres (3) trabajadores se da cobertura al total de las actividades programadas para el trimestre, cumpliendose con la meta de cobertura para el periodo. </t>
  </si>
  <si>
    <t xml:space="preserve">Continuar con el seguimiento al cronograma de actividades con el fin de garantizar que las actividades sean ejecutadas en los periodos correspondientes. </t>
  </si>
  <si>
    <t>Líder SST</t>
  </si>
  <si>
    <t>El seguimiento se realiza mensualmente al cronograma con el fin de gestionar las actividades de forma oportuna</t>
  </si>
  <si>
    <t>Productos químicos</t>
  </si>
  <si>
    <t xml:space="preserve">Qué es un producto químico, efectos de los productos químicos, qué es el sistema globalmente armonizado SGA, etiqueta de los productos químicos, ficha de datos de seguridad de los productos químicos, vias de transmisión de sustancias químicas al cuerpo. </t>
  </si>
  <si>
    <t>Prevenir accidentes o incidentes durante el uso o manipulación de productos químicos</t>
  </si>
  <si>
    <t>Personal que manipula productos químicos</t>
  </si>
  <si>
    <t>Seguridad vial</t>
  </si>
  <si>
    <t xml:space="preserve">Qué es la seguridad vial, normas basicas de tránsito, responsabilidades de un peaton y pasajero. </t>
  </si>
  <si>
    <t>Prevenir accidentes de tránsito</t>
  </si>
  <si>
    <t>Profesional en SST con licencia en salud ocupacional</t>
  </si>
  <si>
    <t>Fecha:07/02/2023</t>
  </si>
  <si>
    <r>
      <rPr>
        <b/>
        <sz val="12"/>
        <color theme="1"/>
        <rFont val="Arial"/>
        <family val="2"/>
      </rPr>
      <t>CAPACITACIÓN Y FORMACIÓN</t>
    </r>
    <r>
      <rPr>
        <sz val="12"/>
        <color theme="1"/>
        <rFont val="Arial"/>
        <family val="2"/>
      </rPr>
      <t xml:space="preserve">
* La identificación de necesidades de entrenamiento se realiza por cargo y es relacionado con el contenido de la formación, en la hoja II del programa.
* Los registros del personal capacitado son tomados en APC-FOR-HSEQ-001 Registro de asistencia o capacitación
* Cuando se realizan capacitaciones por personal externo, el lider del proceso que solicita la formación, solicita la hoja de vida con soportes y revisa las competencias para validar la idoneidad del mismo, deja registro en APC-FOR-HSEQ-040 Evaluación de competencias de capacitador y posterior a la ejecución de la actividad, evalúa el desempeño del profesional dejando registro en el mismo formato APC-FOR-HSEQ-040, todos los asistentes a la formación podrán evaluar el desempeño del capacitador dejando registro en APC-FOR-HSEQ-014 Evaluación de capacitación. 
* Cuando la formación es realizada por un trabajador de APC, la evaluación de competencias como capacitador la realiza cualquier lider de proceso. 
* La evaluación de la efectividad de los entrenamientos se realiza a través de APC-FOR-HSEQ-014 Evaluación de capacitación para cada tema según correponda. 
* La validación en campo de la aplicación de competencias se realiza a través de inspecciones de comportamiento dejando registro en APC-FOR-HSEQ-035.
</t>
    </r>
    <r>
      <rPr>
        <b/>
        <sz val="12"/>
        <color theme="1"/>
        <rFont val="Arial"/>
        <family val="2"/>
      </rPr>
      <t>INDUCCIÓN Y RE-INDUCCIÓN
*</t>
    </r>
    <r>
      <rPr>
        <sz val="12"/>
        <color theme="1"/>
        <rFont val="Arial"/>
        <family val="2"/>
      </rPr>
      <t xml:space="preserve"> Inducción: Una vez se vincula el nuevo trabajador se realiza la inducción del sistema de gestión por parte del lider de SST, dejando registro en Lista de verificación de inducción y re-inducción, y se evalúa su efectividad dejando registro en  Evaluación de inducción y re-inducción, adicional se realiza inducción al cargo por parte del jefe inmediato dejando Registro de Asistencia  y evaluando efectividad de la inducción a través de Inducción al cargo. 
* Re-inducción: Con una frecuencia anual, se realiza re-inducción al trabajador o cuando se presentan cambios en el sitio de trabajo, cargo, procesos, o cuando no se evidencia conocimiento de aspectos básicos del sistema de gestión. 
La cobertura para inducción y re-inducción debe ser del cien por ciento de los trabajadores. 
</t>
    </r>
    <r>
      <rPr>
        <b/>
        <sz val="12"/>
        <color theme="1"/>
        <rFont val="Arial"/>
        <family val="2"/>
      </rPr>
      <t xml:space="preserve">CONTENIDO MÍNIMO DE INDUCCIÓN / RE-INDUCCIÓN: </t>
    </r>
    <r>
      <rPr>
        <sz val="12"/>
        <color theme="1"/>
        <rFont val="Arial"/>
        <family val="2"/>
      </rPr>
      <t xml:space="preserve">Generalidades de la empresa, aspectos generales y legales en seguridad, salud en el trabajo  y ambiente, politicas internas, funcionamiento del vigia de SST, plan de emergencia, factores de riesgo y sus controles, aspectos e impactos ambientales inherentes al cargo, procedimientos seguros para el desarrollo de las actividades, derechos y deberes del sistema general de riesgos laborales. 
</t>
    </r>
    <r>
      <rPr>
        <b/>
        <sz val="12"/>
        <color theme="1"/>
        <rFont val="Arial"/>
        <family val="2"/>
      </rPr>
      <t xml:space="preserve">SEGUIMIENTO 
</t>
    </r>
    <r>
      <rPr>
        <sz val="12"/>
        <color theme="1"/>
        <rFont val="Arial"/>
        <family val="2"/>
      </rPr>
      <t xml:space="preserve">Una vez se vincula el trabajador y se imparte el proceso de inducción, el lider de proceso del cual hace parte el trabajador, realiza el seguimiento a los dos meses de haberse vinculado con el fin de validar el conocimiento y la aplicación de los procedimientos seguros y limpios de trabajo, dejando registro en APC-FOR-GTH-027 Inducción al cargo a partir del numeral 2 "seguimiento", adicional realiza como mínimo una inspección de comportamiento dejando registro en APC-.FOR-HSEQ-035. 
Nota: Cuando el trabajador a realizar el seguimiento ocupa un cargo de lider de proceso, el seguimiento es realizado por el jefe inmediato.
</t>
    </r>
    <r>
      <rPr>
        <b/>
        <sz val="12"/>
        <color theme="1"/>
        <rFont val="Arial"/>
        <family val="2"/>
      </rPr>
      <t>EVALUACIÓN Y REVISIÓN DEL PROGRAMA:</t>
    </r>
    <r>
      <rPr>
        <sz val="12"/>
        <color theme="1"/>
        <rFont val="Arial"/>
        <family val="2"/>
      </rPr>
      <t xml:space="preserve"> El vigia de SST participa de la idoneidad del programa, a través de reunión con el lider de SST, validando la pertinencia de los indicadores y sus resultados, tendencias en los indicadores, plan de acción. 
Mínimo una vez al año se revisa el programa con el fin de identificar oportunidades de mejora. </t>
    </r>
  </si>
  <si>
    <t>Practicante</t>
  </si>
  <si>
    <t>Generalidades de la empresa, aspectos generales y legales en seguridad, salud en el trabajo  y ambiente, politicas internas, funcionamiento del vigia de SST, plan de emergencia, factores de riesgo y sus controles, aspectos e impactos ambientales inherentes al cargo, procedimientos seguros para el desarrollo de las actividades, derechos y deberes del sistema general de riesgos laborales.</t>
  </si>
  <si>
    <t>Para este periodo se plantean en total once (11) evaluaciones de dos (2) capacitaciones y dos inducciones "Karen y Sandra".</t>
  </si>
  <si>
    <t>En el tercer trimestre se programaron ocho (8) capacitaciones en diferentes temas y tres (3) inducciones y dos (2) re inducciones, en los cuales se plantean un total de 43 evaluaciones.</t>
  </si>
  <si>
    <t>En este trimestre se programan un total de cuatro (4) actividades; 2 capacitaciones y 2 inducciones; A continuación se relacionan los temas; 
1. Conservación de salud visual
2. Ley 1010 de 2006
3. Inducción (2)</t>
  </si>
  <si>
    <t>En este periodo se programaron un total de trece (13) actividades de capacitación; ocho (8) capacitaciones, tres (3) Inducciones y dos (2) re inducciones.</t>
  </si>
  <si>
    <t>Se programan 5 actividades para este período</t>
  </si>
  <si>
    <t xml:space="preserve">En este periodo se tiene la participación de 3 trabajadores programados para cada tema. </t>
  </si>
  <si>
    <t xml:space="preserve">En este trimestre se programa con un promedio de 4 personas esperadas. </t>
  </si>
  <si>
    <t>COSTO DE LA PROPUESTA</t>
  </si>
  <si>
    <t>HORAS/AÑO</t>
  </si>
  <si>
    <t>VALOR HORA</t>
  </si>
  <si>
    <t>TOTAL</t>
  </si>
  <si>
    <t>Ingeniero de Seguridad y Salud Ocupacional</t>
  </si>
  <si>
    <t>Asistente de Seguridad y Salud Ocupacional</t>
  </si>
  <si>
    <t>Instructor de Primeros Auxilios</t>
  </si>
  <si>
    <t>TOTAL COSTO DE LA PROPUESTA</t>
  </si>
  <si>
    <t>Jefe Talento Humano</t>
  </si>
  <si>
    <t>Técnico Electricista o Jefe de Mantenimiento</t>
  </si>
  <si>
    <t>Ingeniero Electromecánico</t>
  </si>
  <si>
    <t>Psicólogo de Seguridad y Salud Ocupacional</t>
  </si>
  <si>
    <t>Técnico, tecnólogo en gestión ambiental</t>
  </si>
  <si>
    <t>Optómetra/Enfermera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</si>
</sst>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quot;$&quot;\ #,##0;[Red]\-&quot;$&quot;\ #,##0"/>
    <numFmt numFmtId="41" formatCode="_-* #,##0_-;\-* #,##0_-;_-* &quot;-&quot;_-;_-@_-"/>
    <numFmt numFmtId="164" formatCode="0.0"/>
  </numFmts>
  <fonts count="41">
    <font>
      <sz val="11"/>
      <color theme="1"/>
      <name val="Calibri"/>
      <family val="2"/>
      <scheme val="minor"/>
    </font>
    <font>
      <sz val="11"/>
      <color theme="1"/>
      <name val="Calibri"/>
      <family val="2"/>
      <scheme val="minor"/>
    </font>
    <font>
      <sz val="10"/>
      <name val="Arial"/>
      <family val="2"/>
    </font>
    <font>
      <sz val="11"/>
      <name val="Arial"/>
      <family val="2"/>
    </font>
    <font>
      <sz val="12"/>
      <color theme="1"/>
      <name val="Arial"/>
      <family val="2"/>
    </font>
    <font>
      <b/>
      <sz val="12"/>
      <color indexed="8"/>
      <name val="Arial"/>
      <family val="2"/>
    </font>
    <font>
      <sz val="12"/>
      <color indexed="8"/>
      <name val="Arial"/>
      <family val="2"/>
    </font>
    <font>
      <b/>
      <sz val="12"/>
      <color theme="1"/>
      <name val="Arial"/>
      <family val="2"/>
    </font>
    <font>
      <sz val="12"/>
      <name val="Arial"/>
      <family val="2"/>
    </font>
    <font>
      <sz val="11"/>
      <color theme="1"/>
      <name val="Arial"/>
      <family val="2"/>
    </font>
    <font>
      <b/>
      <sz val="11"/>
      <color theme="1"/>
      <name val="Arial"/>
      <family val="2"/>
    </font>
    <font>
      <u/>
      <sz val="12"/>
      <color indexed="8"/>
      <name val="Arial"/>
      <family val="2"/>
    </font>
    <font>
      <b/>
      <sz val="12"/>
      <name val="Arial"/>
      <family val="2"/>
    </font>
    <font>
      <b/>
      <sz val="12"/>
      <color theme="0"/>
      <name val="Arial"/>
      <family val="2"/>
    </font>
    <font>
      <sz val="12"/>
      <color rgb="FFFF0000"/>
      <name val="Arial"/>
      <family val="2"/>
    </font>
    <font>
      <u/>
      <sz val="12"/>
      <name val="Arial"/>
      <family val="2"/>
    </font>
    <font>
      <b/>
      <sz val="11"/>
      <color theme="0"/>
      <name val="Arial"/>
      <family val="2"/>
    </font>
    <font>
      <b/>
      <sz val="13"/>
      <color indexed="81"/>
      <name val="Arial "/>
    </font>
    <font>
      <b/>
      <sz val="15"/>
      <color theme="1"/>
      <name val="Arial"/>
      <family val="2"/>
    </font>
    <font>
      <b/>
      <sz val="14"/>
      <color theme="1"/>
      <name val="Arial"/>
      <family val="2"/>
    </font>
    <font>
      <b/>
      <sz val="12"/>
      <color indexed="81"/>
      <name val="Tahoma"/>
      <family val="2"/>
    </font>
    <font>
      <sz val="12"/>
      <color theme="1"/>
      <name val="Arial Narrow"/>
      <family val="2"/>
    </font>
    <font>
      <sz val="12"/>
      <name val="Arial Narrow"/>
      <family val="2"/>
    </font>
    <font>
      <sz val="14"/>
      <color theme="1"/>
      <name val="Arial"/>
      <family val="2"/>
    </font>
    <font>
      <b/>
      <sz val="14"/>
      <color indexed="8"/>
      <name val="Arial"/>
      <family val="2"/>
    </font>
    <font>
      <b/>
      <sz val="14"/>
      <name val="Arial"/>
      <family val="2"/>
    </font>
    <font>
      <sz val="14"/>
      <color indexed="81"/>
      <name val="Tahoma"/>
      <family val="2"/>
    </font>
    <font>
      <b/>
      <sz val="14"/>
      <color indexed="81"/>
      <name val="Tahoma"/>
      <family val="2"/>
    </font>
    <font>
      <sz val="16"/>
      <color indexed="81"/>
      <name val="Tahoma"/>
      <family val="2"/>
    </font>
    <font>
      <b/>
      <sz val="16"/>
      <color indexed="81"/>
      <name val="Tahoma"/>
      <family val="2"/>
    </font>
    <font>
      <b/>
      <sz val="10"/>
      <color indexed="81"/>
      <name val="Tahoma"/>
      <family val="2"/>
    </font>
    <font>
      <sz val="12"/>
      <color indexed="81"/>
      <name val="Tahoma"/>
      <family val="2"/>
    </font>
    <font>
      <b/>
      <sz val="12"/>
      <color theme="0" tint="-0.34998626667073579"/>
      <name val="Arial"/>
      <family val="2"/>
    </font>
    <font>
      <u/>
      <sz val="12"/>
      <color rgb="FFC00000"/>
      <name val="Arial"/>
      <family val="2"/>
    </font>
    <font>
      <sz val="12"/>
      <color rgb="FFC00000"/>
      <name val="Arial"/>
      <family val="2"/>
    </font>
    <font>
      <b/>
      <sz val="11"/>
      <color indexed="81"/>
      <name val="Tahoma"/>
      <family val="2"/>
    </font>
    <font>
      <sz val="11"/>
      <color indexed="81"/>
      <name val="Tahoma"/>
      <family val="2"/>
    </font>
    <font>
      <b/>
      <sz val="18"/>
      <color theme="1"/>
      <name val="Arial"/>
      <family val="2"/>
    </font>
    <font>
      <b/>
      <sz val="18"/>
      <name val="Arial"/>
      <family val="2"/>
    </font>
    <font>
      <sz val="14"/>
      <name val="Arial"/>
      <family val="2"/>
    </font>
    <font>
      <sz val="8"/>
      <name val="Calibri"/>
      <family val="2"/>
      <scheme val="minor"/>
    </font>
  </fonts>
  <fills count="14">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7" tint="0.39997558519241921"/>
        <bgColor indexed="64"/>
      </patternFill>
    </fill>
    <fill>
      <patternFill patternType="solid">
        <fgColor rgb="FFFFFF00"/>
        <bgColor indexed="64"/>
      </patternFill>
    </fill>
    <fill>
      <patternFill patternType="solid">
        <fgColor rgb="FFFF0000"/>
        <bgColor indexed="64"/>
      </patternFill>
    </fill>
    <fill>
      <patternFill patternType="solid">
        <fgColor rgb="FF00B050"/>
        <bgColor indexed="64"/>
      </patternFill>
    </fill>
    <fill>
      <patternFill patternType="solid">
        <fgColor theme="5" tint="-0.249977111117893"/>
        <bgColor indexed="64"/>
      </patternFill>
    </fill>
    <fill>
      <patternFill patternType="solid">
        <fgColor rgb="FFFFC000"/>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rgb="FFFFC000"/>
        <bgColor rgb="FF00B050"/>
      </patternFill>
    </fill>
    <fill>
      <patternFill patternType="solid">
        <fgColor theme="0" tint="-0.249977111117893"/>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6">
    <xf numFmtId="0" fontId="0" fillId="0" borderId="0"/>
    <xf numFmtId="9" fontId="1" fillId="0" borderId="0" applyFont="0" applyFill="0" applyBorder="0" applyAlignment="0" applyProtection="0"/>
    <xf numFmtId="0" fontId="2" fillId="0" borderId="0"/>
    <xf numFmtId="9" fontId="2" fillId="0" borderId="0" applyFont="0" applyFill="0" applyBorder="0" applyAlignment="0" applyProtection="0"/>
    <xf numFmtId="0" fontId="1" fillId="0" borderId="0"/>
    <xf numFmtId="41" fontId="1" fillId="0" borderId="0" applyFont="0" applyFill="0" applyBorder="0" applyAlignment="0" applyProtection="0"/>
  </cellStyleXfs>
  <cellXfs count="253">
    <xf numFmtId="0" fontId="0" fillId="0" borderId="0" xfId="0"/>
    <xf numFmtId="0" fontId="4" fillId="2" borderId="0" xfId="0" applyFont="1" applyFill="1"/>
    <xf numFmtId="0" fontId="4" fillId="2" borderId="0" xfId="0" applyFont="1" applyFill="1" applyAlignment="1">
      <alignment horizontal="center" vertical="center"/>
    </xf>
    <xf numFmtId="0" fontId="9" fillId="0" borderId="0" xfId="0" applyFont="1"/>
    <xf numFmtId="0" fontId="9" fillId="0" borderId="0" xfId="0" applyFont="1" applyAlignment="1">
      <alignment horizontal="center" vertical="center"/>
    </xf>
    <xf numFmtId="0" fontId="9" fillId="0" borderId="0" xfId="0" applyFont="1" applyAlignment="1">
      <alignment horizontal="center"/>
    </xf>
    <xf numFmtId="0" fontId="9" fillId="2" borderId="0" xfId="0" applyFont="1" applyFill="1" applyAlignment="1">
      <alignment horizontal="center"/>
    </xf>
    <xf numFmtId="0" fontId="4" fillId="0" borderId="0" xfId="0" applyFont="1"/>
    <xf numFmtId="0" fontId="4" fillId="0" borderId="0" xfId="2" applyFont="1"/>
    <xf numFmtId="0" fontId="6" fillId="0" borderId="0" xfId="2" applyFont="1" applyAlignment="1">
      <alignment wrapText="1"/>
    </xf>
    <xf numFmtId="9" fontId="6" fillId="2" borderId="8" xfId="1" applyFont="1" applyFill="1" applyBorder="1" applyAlignment="1">
      <alignment horizontal="center" vertical="center"/>
    </xf>
    <xf numFmtId="0" fontId="13" fillId="2" borderId="0" xfId="0" applyFont="1" applyFill="1" applyAlignment="1">
      <alignment horizontal="center" vertical="center"/>
    </xf>
    <xf numFmtId="0" fontId="8" fillId="2" borderId="0" xfId="0" applyFont="1" applyFill="1"/>
    <xf numFmtId="9" fontId="4" fillId="0" borderId="8" xfId="3" applyFont="1" applyFill="1" applyBorder="1" applyAlignment="1">
      <alignment horizontal="center" vertical="center"/>
    </xf>
    <xf numFmtId="9" fontId="4" fillId="0" borderId="8" xfId="1" applyFont="1" applyFill="1" applyBorder="1" applyAlignment="1">
      <alignment horizontal="center" vertical="center"/>
    </xf>
    <xf numFmtId="9" fontId="7" fillId="9" borderId="8" xfId="1" applyFont="1" applyFill="1" applyBorder="1" applyAlignment="1">
      <alignment horizontal="center" vertical="center"/>
    </xf>
    <xf numFmtId="0" fontId="9" fillId="2" borderId="0" xfId="0" applyFont="1" applyFill="1"/>
    <xf numFmtId="0" fontId="16" fillId="2" borderId="0" xfId="0" applyFont="1" applyFill="1" applyAlignment="1">
      <alignment horizontal="center" vertical="center"/>
    </xf>
    <xf numFmtId="0" fontId="3" fillId="2" borderId="0" xfId="0" applyFont="1" applyFill="1"/>
    <xf numFmtId="0" fontId="9" fillId="0" borderId="0" xfId="0" applyFont="1" applyAlignment="1">
      <alignment vertical="center"/>
    </xf>
    <xf numFmtId="0" fontId="4" fillId="0" borderId="8" xfId="0" applyFont="1" applyBorder="1" applyAlignment="1">
      <alignment horizontal="center" vertical="center" wrapText="1"/>
    </xf>
    <xf numFmtId="0" fontId="4" fillId="0" borderId="8" xfId="0" applyFont="1" applyBorder="1" applyAlignment="1">
      <alignment horizontal="center" vertical="center"/>
    </xf>
    <xf numFmtId="0" fontId="10" fillId="9" borderId="8" xfId="0" applyFont="1" applyFill="1" applyBorder="1" applyAlignment="1">
      <alignment horizontal="center" vertical="center"/>
    </xf>
    <xf numFmtId="0" fontId="12" fillId="9" borderId="8" xfId="0" applyFont="1" applyFill="1" applyBorder="1" applyAlignment="1">
      <alignment horizontal="center" vertical="center"/>
    </xf>
    <xf numFmtId="0" fontId="12" fillId="3" borderId="8" xfId="0" applyFont="1" applyFill="1" applyBorder="1" applyAlignment="1">
      <alignment horizontal="center" vertical="center"/>
    </xf>
    <xf numFmtId="0" fontId="7" fillId="9" borderId="8" xfId="0" applyFont="1" applyFill="1" applyBorder="1" applyAlignment="1">
      <alignment horizontal="center" vertical="center"/>
    </xf>
    <xf numFmtId="0" fontId="7" fillId="3" borderId="8" xfId="0" applyFont="1" applyFill="1" applyBorder="1" applyAlignment="1">
      <alignment horizontal="center" vertical="center"/>
    </xf>
    <xf numFmtId="0" fontId="12" fillId="3" borderId="8" xfId="0" applyFont="1" applyFill="1" applyBorder="1" applyAlignment="1">
      <alignment horizontal="center" vertical="center" wrapText="1"/>
    </xf>
    <xf numFmtId="0" fontId="4" fillId="0" borderId="0" xfId="2" applyFont="1" applyAlignment="1">
      <alignment horizontal="center" wrapText="1"/>
    </xf>
    <xf numFmtId="0" fontId="4" fillId="2" borderId="0" xfId="0" applyFont="1" applyFill="1" applyAlignment="1">
      <alignment horizontal="center" wrapText="1"/>
    </xf>
    <xf numFmtId="0" fontId="13" fillId="0" borderId="3" xfId="0" applyFont="1" applyBorder="1" applyAlignment="1">
      <alignment horizontal="center" wrapText="1"/>
    </xf>
    <xf numFmtId="0" fontId="13" fillId="0" borderId="3" xfId="0" applyFont="1" applyBorder="1" applyAlignment="1">
      <alignment horizontal="center"/>
    </xf>
    <xf numFmtId="0" fontId="8" fillId="2" borderId="0" xfId="0" applyFont="1" applyFill="1" applyAlignment="1">
      <alignment horizontal="center" wrapText="1"/>
    </xf>
    <xf numFmtId="0" fontId="8" fillId="0" borderId="0" xfId="0" applyFont="1"/>
    <xf numFmtId="9" fontId="8" fillId="0" borderId="8" xfId="0" applyNumberFormat="1" applyFont="1" applyBorder="1" applyAlignment="1">
      <alignment horizontal="center" vertical="center" wrapText="1"/>
    </xf>
    <xf numFmtId="0" fontId="8" fillId="0" borderId="0" xfId="0" applyFont="1" applyAlignment="1">
      <alignment horizontal="center" wrapText="1"/>
    </xf>
    <xf numFmtId="0" fontId="12" fillId="9" borderId="8" xfId="0" applyFont="1" applyFill="1" applyBorder="1" applyAlignment="1">
      <alignment horizontal="center" vertical="center" wrapText="1"/>
    </xf>
    <xf numFmtId="0" fontId="4" fillId="0" borderId="8" xfId="0" quotePrefix="1" applyFont="1" applyBorder="1" applyAlignment="1">
      <alignment horizontal="center" vertical="center"/>
    </xf>
    <xf numFmtId="9" fontId="4" fillId="0" borderId="8" xfId="0" applyNumberFormat="1" applyFont="1" applyBorder="1" applyAlignment="1">
      <alignment horizontal="center" vertical="center"/>
    </xf>
    <xf numFmtId="0" fontId="9" fillId="0" borderId="0" xfId="0" applyFont="1" applyAlignment="1">
      <alignment horizontal="center" wrapText="1"/>
    </xf>
    <xf numFmtId="0" fontId="10" fillId="9" borderId="8" xfId="0" applyFont="1" applyFill="1" applyBorder="1" applyAlignment="1">
      <alignment horizontal="center" vertical="center" wrapText="1"/>
    </xf>
    <xf numFmtId="0" fontId="9" fillId="0" borderId="8" xfId="0" applyFont="1" applyBorder="1" applyAlignment="1">
      <alignment horizontal="center" vertical="center" wrapText="1"/>
    </xf>
    <xf numFmtId="9" fontId="9" fillId="0" borderId="8" xfId="0" applyNumberFormat="1" applyFont="1" applyBorder="1" applyAlignment="1">
      <alignment horizontal="center" vertical="center"/>
    </xf>
    <xf numFmtId="1" fontId="4" fillId="0" borderId="8" xfId="0" quotePrefix="1" applyNumberFormat="1" applyFont="1" applyBorder="1" applyAlignment="1">
      <alignment horizontal="center" vertical="center"/>
    </xf>
    <xf numFmtId="0" fontId="0" fillId="0" borderId="0" xfId="0" applyAlignment="1">
      <alignment horizontal="center" wrapText="1"/>
    </xf>
    <xf numFmtId="0" fontId="12" fillId="0" borderId="0" xfId="0" applyFont="1" applyAlignment="1">
      <alignment wrapText="1" shrinkToFit="1"/>
    </xf>
    <xf numFmtId="0" fontId="8" fillId="0" borderId="0" xfId="0" applyFont="1" applyAlignment="1">
      <alignment wrapText="1" shrinkToFit="1"/>
    </xf>
    <xf numFmtId="0" fontId="6" fillId="0" borderId="0" xfId="0" applyFont="1" applyAlignment="1">
      <alignment wrapText="1" shrinkToFit="1"/>
    </xf>
    <xf numFmtId="0" fontId="8" fillId="0" borderId="0" xfId="0" applyFont="1" applyAlignment="1">
      <alignment vertical="center" wrapText="1"/>
    </xf>
    <xf numFmtId="0" fontId="13" fillId="0" borderId="6" xfId="0" applyFont="1" applyBorder="1"/>
    <xf numFmtId="0" fontId="12" fillId="0" borderId="8" xfId="0" applyFont="1" applyBorder="1" applyAlignment="1">
      <alignment horizontal="center" vertical="center" wrapText="1"/>
    </xf>
    <xf numFmtId="0" fontId="8" fillId="0" borderId="8" xfId="0" applyFont="1" applyBorder="1" applyAlignment="1">
      <alignment horizontal="center" vertical="center" wrapText="1"/>
    </xf>
    <xf numFmtId="17" fontId="8" fillId="0" borderId="8" xfId="0" applyNumberFormat="1" applyFont="1" applyBorder="1" applyAlignment="1">
      <alignment horizontal="center" vertical="center" wrapText="1"/>
    </xf>
    <xf numFmtId="9" fontId="4" fillId="2" borderId="0" xfId="0" applyNumberFormat="1" applyFont="1" applyFill="1" applyAlignment="1">
      <alignment horizontal="center" vertical="center"/>
    </xf>
    <xf numFmtId="0" fontId="4" fillId="2" borderId="0" xfId="0" applyFont="1" applyFill="1" applyAlignment="1">
      <alignment horizontal="center" vertical="top" wrapText="1"/>
    </xf>
    <xf numFmtId="0" fontId="7" fillId="0" borderId="8" xfId="0" applyFont="1" applyBorder="1" applyAlignment="1">
      <alignment horizontal="center" vertical="center"/>
    </xf>
    <xf numFmtId="0" fontId="4" fillId="2" borderId="0" xfId="0" applyFont="1" applyFill="1" applyAlignment="1">
      <alignment horizontal="center"/>
    </xf>
    <xf numFmtId="0" fontId="4" fillId="0" borderId="0" xfId="0" applyFont="1" applyAlignment="1">
      <alignment horizontal="center"/>
    </xf>
    <xf numFmtId="0" fontId="21" fillId="0" borderId="14" xfId="0" applyFont="1" applyBorder="1" applyAlignment="1">
      <alignment horizontal="center" vertical="center"/>
    </xf>
    <xf numFmtId="0" fontId="21" fillId="0" borderId="14" xfId="0" applyFont="1" applyBorder="1" applyAlignment="1">
      <alignment vertical="center"/>
    </xf>
    <xf numFmtId="41" fontId="21" fillId="0" borderId="14" xfId="5" applyFont="1" applyBorder="1" applyAlignment="1">
      <alignment horizontal="center" vertical="center"/>
    </xf>
    <xf numFmtId="0" fontId="22" fillId="2" borderId="14" xfId="0" applyFont="1" applyFill="1" applyBorder="1" applyAlignment="1">
      <alignment horizontal="center" vertical="center"/>
    </xf>
    <xf numFmtId="0" fontId="22" fillId="0" borderId="14" xfId="0" applyFont="1" applyBorder="1" applyAlignment="1">
      <alignment horizontal="center" vertical="center"/>
    </xf>
    <xf numFmtId="0" fontId="22" fillId="0" borderId="14" xfId="0" applyFont="1" applyBorder="1" applyAlignment="1">
      <alignment vertical="center"/>
    </xf>
    <xf numFmtId="0" fontId="22" fillId="0" borderId="14" xfId="0" applyFont="1" applyBorder="1" applyAlignment="1">
      <alignment horizontal="center" vertical="center" wrapText="1"/>
    </xf>
    <xf numFmtId="164" fontId="21" fillId="4" borderId="14" xfId="0" applyNumberFormat="1" applyFont="1" applyFill="1" applyBorder="1" applyAlignment="1">
      <alignment horizontal="center" vertical="center"/>
    </xf>
    <xf numFmtId="0" fontId="21" fillId="0" borderId="0" xfId="0" applyFont="1" applyAlignment="1">
      <alignment vertical="center"/>
    </xf>
    <xf numFmtId="0" fontId="21" fillId="0" borderId="8" xfId="0" applyFont="1" applyBorder="1" applyAlignment="1">
      <alignment horizontal="center" vertical="center"/>
    </xf>
    <xf numFmtId="0" fontId="22" fillId="2" borderId="8" xfId="0" applyFont="1" applyFill="1" applyBorder="1" applyAlignment="1">
      <alignment horizontal="center" vertical="center"/>
    </xf>
    <xf numFmtId="0" fontId="22" fillId="0" borderId="8" xfId="0" applyFont="1" applyBorder="1" applyAlignment="1">
      <alignment horizontal="center" vertical="center"/>
    </xf>
    <xf numFmtId="0" fontId="22" fillId="0" borderId="8" xfId="0" applyFont="1" applyBorder="1" applyAlignment="1">
      <alignment vertical="center"/>
    </xf>
    <xf numFmtId="0" fontId="21" fillId="0" borderId="8" xfId="0" applyFont="1" applyBorder="1" applyAlignment="1">
      <alignment vertical="center"/>
    </xf>
    <xf numFmtId="0" fontId="22" fillId="0" borderId="8" xfId="0" applyFont="1" applyBorder="1" applyAlignment="1">
      <alignment horizontal="center" vertical="center" wrapText="1"/>
    </xf>
    <xf numFmtId="164" fontId="21" fillId="4" borderId="14" xfId="0" applyNumberFormat="1" applyFont="1" applyFill="1" applyBorder="1" applyAlignment="1">
      <alignment horizontal="center"/>
    </xf>
    <xf numFmtId="0" fontId="21" fillId="0" borderId="8" xfId="0" applyFont="1" applyBorder="1"/>
    <xf numFmtId="0" fontId="21" fillId="0" borderId="0" xfId="0" applyFont="1"/>
    <xf numFmtId="0" fontId="21" fillId="2" borderId="8" xfId="0" applyFont="1" applyFill="1" applyBorder="1" applyAlignment="1">
      <alignment horizontal="center"/>
    </xf>
    <xf numFmtId="0" fontId="23" fillId="2" borderId="0" xfId="0" applyFont="1" applyFill="1"/>
    <xf numFmtId="0" fontId="19" fillId="3" borderId="14" xfId="0" applyFont="1" applyFill="1" applyBorder="1" applyAlignment="1">
      <alignment horizontal="center" vertical="center"/>
    </xf>
    <xf numFmtId="0" fontId="19" fillId="3" borderId="14" xfId="0" applyFont="1" applyFill="1" applyBorder="1" applyAlignment="1">
      <alignment horizontal="center" vertical="center" wrapText="1"/>
    </xf>
    <xf numFmtId="0" fontId="24" fillId="3" borderId="8" xfId="0" applyFont="1" applyFill="1" applyBorder="1" applyAlignment="1">
      <alignment horizontal="center" vertical="center"/>
    </xf>
    <xf numFmtId="0" fontId="25" fillId="9" borderId="8" xfId="0" applyFont="1" applyFill="1" applyBorder="1" applyAlignment="1">
      <alignment horizontal="center" vertical="center" wrapText="1" shrinkToFit="1"/>
    </xf>
    <xf numFmtId="0" fontId="24" fillId="0" borderId="8" xfId="0" applyFont="1" applyBorder="1" applyAlignment="1">
      <alignment horizontal="center" vertical="center"/>
    </xf>
    <xf numFmtId="0" fontId="25" fillId="3" borderId="8" xfId="0" applyFont="1" applyFill="1" applyBorder="1" applyAlignment="1">
      <alignment horizontal="center" vertical="center" wrapText="1" shrinkToFit="1"/>
    </xf>
    <xf numFmtId="0" fontId="25" fillId="0" borderId="8" xfId="0" applyFont="1" applyBorder="1" applyAlignment="1">
      <alignment horizontal="center" vertical="center"/>
    </xf>
    <xf numFmtId="0" fontId="24" fillId="0" borderId="8" xfId="0" applyFont="1" applyBorder="1" applyAlignment="1">
      <alignment vertical="center"/>
    </xf>
    <xf numFmtId="0" fontId="23" fillId="2" borderId="8" xfId="0" applyFont="1" applyFill="1" applyBorder="1" applyAlignment="1">
      <alignment horizontal="center" vertical="center"/>
    </xf>
    <xf numFmtId="0" fontId="24" fillId="0" borderId="8" xfId="0" applyFont="1" applyBorder="1" applyAlignment="1">
      <alignment vertical="center" wrapText="1"/>
    </xf>
    <xf numFmtId="0" fontId="24" fillId="0" borderId="8" xfId="0" applyFont="1" applyBorder="1" applyAlignment="1">
      <alignment horizontal="center" vertical="center" wrapText="1"/>
    </xf>
    <xf numFmtId="0" fontId="25" fillId="9" borderId="8" xfId="0" applyFont="1" applyFill="1" applyBorder="1" applyAlignment="1">
      <alignment horizontal="center" vertical="center"/>
    </xf>
    <xf numFmtId="0" fontId="25" fillId="3" borderId="8" xfId="0" applyFont="1" applyFill="1" applyBorder="1" applyAlignment="1">
      <alignment horizontal="center" vertical="center"/>
    </xf>
    <xf numFmtId="0" fontId="4" fillId="0" borderId="0" xfId="0" applyFont="1" applyAlignment="1">
      <alignment horizontal="left"/>
    </xf>
    <xf numFmtId="0" fontId="24" fillId="9" borderId="8" xfId="0" applyFont="1" applyFill="1" applyBorder="1" applyAlignment="1">
      <alignment horizontal="center" vertical="center"/>
    </xf>
    <xf numFmtId="0" fontId="23" fillId="2" borderId="13" xfId="0" applyFont="1" applyFill="1" applyBorder="1" applyAlignment="1">
      <alignment horizontal="center" vertical="center"/>
    </xf>
    <xf numFmtId="0" fontId="24" fillId="0" borderId="11" xfId="0" applyFont="1" applyBorder="1" applyAlignment="1">
      <alignment horizontal="center" vertical="center"/>
    </xf>
    <xf numFmtId="0" fontId="24" fillId="3" borderId="8" xfId="0" applyFont="1" applyFill="1" applyBorder="1" applyAlignment="1">
      <alignment horizontal="center" vertical="center" wrapText="1"/>
    </xf>
    <xf numFmtId="0" fontId="24" fillId="9" borderId="8" xfId="0" applyFont="1" applyFill="1" applyBorder="1" applyAlignment="1">
      <alignment horizontal="center" vertical="center" wrapText="1"/>
    </xf>
    <xf numFmtId="1" fontId="12" fillId="3" borderId="8" xfId="0" applyNumberFormat="1" applyFont="1" applyFill="1" applyBorder="1" applyAlignment="1">
      <alignment horizontal="center" vertical="center"/>
    </xf>
    <xf numFmtId="0" fontId="32" fillId="3" borderId="8" xfId="0" applyFont="1" applyFill="1" applyBorder="1" applyAlignment="1">
      <alignment horizontal="center" vertical="center" wrapText="1"/>
    </xf>
    <xf numFmtId="0" fontId="12" fillId="3" borderId="8" xfId="0" applyFont="1" applyFill="1" applyBorder="1" applyAlignment="1">
      <alignment vertical="center" wrapText="1"/>
    </xf>
    <xf numFmtId="0" fontId="8" fillId="0" borderId="0" xfId="0" applyFont="1" applyAlignment="1">
      <alignment horizontal="center" vertical="center"/>
    </xf>
    <xf numFmtId="0" fontId="7" fillId="9" borderId="13" xfId="0" applyFont="1" applyFill="1" applyBorder="1" applyAlignment="1">
      <alignment horizontal="center" vertical="center" wrapText="1"/>
    </xf>
    <xf numFmtId="14" fontId="8" fillId="9" borderId="13" xfId="0" applyNumberFormat="1" applyFont="1" applyFill="1" applyBorder="1" applyAlignment="1">
      <alignment horizontal="center" vertical="center" wrapText="1"/>
    </xf>
    <xf numFmtId="14" fontId="4" fillId="9" borderId="13" xfId="0" applyNumberFormat="1" applyFont="1" applyFill="1" applyBorder="1" applyAlignment="1">
      <alignment horizontal="center" vertical="center" wrapText="1"/>
    </xf>
    <xf numFmtId="0" fontId="4" fillId="9" borderId="13" xfId="0" applyFont="1" applyFill="1" applyBorder="1" applyAlignment="1">
      <alignment horizontal="center" vertical="center" wrapText="1"/>
    </xf>
    <xf numFmtId="0" fontId="8" fillId="9" borderId="13" xfId="0" applyFont="1" applyFill="1" applyBorder="1" applyAlignment="1">
      <alignment horizontal="center" vertical="center" wrapText="1"/>
    </xf>
    <xf numFmtId="41" fontId="21" fillId="2" borderId="14" xfId="5" applyFont="1" applyFill="1" applyBorder="1" applyAlignment="1">
      <alignment horizontal="center" vertical="center"/>
    </xf>
    <xf numFmtId="0" fontId="23" fillId="2" borderId="15" xfId="0" applyFont="1" applyFill="1" applyBorder="1" applyAlignment="1">
      <alignment horizontal="center" vertical="center"/>
    </xf>
    <xf numFmtId="0" fontId="39" fillId="2" borderId="0" xfId="0" applyFont="1" applyFill="1" applyAlignment="1">
      <alignment horizontal="center" vertical="center"/>
    </xf>
    <xf numFmtId="0" fontId="39" fillId="0" borderId="0" xfId="0" applyFont="1" applyAlignment="1">
      <alignment horizontal="center" vertical="center" wrapText="1"/>
    </xf>
    <xf numFmtId="0" fontId="39" fillId="0" borderId="0" xfId="0" applyFont="1" applyAlignment="1">
      <alignment horizontal="center" vertical="center"/>
    </xf>
    <xf numFmtId="0" fontId="25" fillId="2" borderId="0" xfId="0" applyFont="1" applyFill="1" applyAlignment="1">
      <alignment horizontal="center" vertical="center"/>
    </xf>
    <xf numFmtId="6" fontId="25" fillId="0" borderId="8" xfId="0" applyNumberFormat="1" applyFont="1" applyBorder="1" applyAlignment="1">
      <alignment horizontal="center" vertical="center"/>
    </xf>
    <xf numFmtId="9" fontId="39" fillId="2" borderId="0" xfId="1" applyFont="1" applyFill="1" applyAlignment="1">
      <alignment horizontal="center" vertical="center"/>
    </xf>
    <xf numFmtId="9" fontId="39" fillId="0" borderId="0" xfId="1" applyFont="1" applyFill="1" applyAlignment="1">
      <alignment horizontal="center" vertical="center"/>
    </xf>
    <xf numFmtId="0" fontId="23" fillId="0" borderId="13" xfId="0" applyFont="1" applyBorder="1" applyAlignment="1">
      <alignment horizontal="center" vertical="center" wrapText="1"/>
    </xf>
    <xf numFmtId="0" fontId="23" fillId="0" borderId="13" xfId="0" applyFont="1" applyBorder="1" applyAlignment="1">
      <alignment horizontal="left" vertical="center" wrapText="1"/>
    </xf>
    <xf numFmtId="0" fontId="23" fillId="2" borderId="13" xfId="0" applyFont="1" applyFill="1" applyBorder="1" applyAlignment="1">
      <alignment horizontal="center" vertical="center" wrapText="1"/>
    </xf>
    <xf numFmtId="6" fontId="39" fillId="0" borderId="13" xfId="0" applyNumberFormat="1" applyFont="1" applyBorder="1" applyAlignment="1">
      <alignment horizontal="center" vertical="center" wrapText="1"/>
    </xf>
    <xf numFmtId="0" fontId="19" fillId="13" borderId="5" xfId="0" applyFont="1" applyFill="1" applyBorder="1" applyAlignment="1">
      <alignment horizontal="center" vertical="center" wrapText="1"/>
    </xf>
    <xf numFmtId="0" fontId="23" fillId="2" borderId="13" xfId="0" applyFont="1" applyFill="1" applyBorder="1" applyAlignment="1">
      <alignment horizontal="left" vertical="center" wrapText="1"/>
    </xf>
    <xf numFmtId="6" fontId="23" fillId="2" borderId="13" xfId="0" applyNumberFormat="1" applyFont="1" applyFill="1" applyBorder="1" applyAlignment="1">
      <alignment horizontal="center" vertical="center" wrapText="1"/>
    </xf>
    <xf numFmtId="0" fontId="39" fillId="0" borderId="0" xfId="0" applyFont="1" applyAlignment="1">
      <alignment horizontal="left" vertical="center" wrapText="1"/>
    </xf>
    <xf numFmtId="0" fontId="39" fillId="2" borderId="0" xfId="0" applyFont="1" applyFill="1" applyAlignment="1">
      <alignment horizontal="left" vertical="center" wrapText="1"/>
    </xf>
    <xf numFmtId="0" fontId="23" fillId="2" borderId="13" xfId="0" applyFont="1" applyFill="1" applyBorder="1" applyAlignment="1" applyProtection="1">
      <alignment horizontal="center" vertical="center" wrapText="1"/>
      <protection locked="0"/>
    </xf>
    <xf numFmtId="0" fontId="19" fillId="3" borderId="13" xfId="0" applyFont="1" applyFill="1" applyBorder="1" applyAlignment="1">
      <alignment horizontal="center" vertical="center" wrapText="1"/>
    </xf>
    <xf numFmtId="0" fontId="19" fillId="13" borderId="13" xfId="0" applyFont="1" applyFill="1" applyBorder="1" applyAlignment="1">
      <alignment horizontal="center" vertical="center" wrapText="1"/>
    </xf>
    <xf numFmtId="0" fontId="4" fillId="0" borderId="8" xfId="0" applyFont="1" applyBorder="1" applyAlignment="1">
      <alignment horizontal="left" vertical="center" wrapText="1"/>
    </xf>
    <xf numFmtId="0" fontId="4" fillId="0" borderId="8" xfId="0" applyFont="1" applyBorder="1" applyAlignment="1">
      <alignment horizontal="center" vertical="center" wrapText="1"/>
    </xf>
    <xf numFmtId="0" fontId="4" fillId="0" borderId="8" xfId="0" applyFont="1" applyBorder="1" applyAlignment="1">
      <alignment horizontal="center" vertical="center"/>
    </xf>
    <xf numFmtId="0" fontId="4" fillId="7" borderId="8" xfId="0" applyFont="1" applyFill="1" applyBorder="1" applyAlignment="1">
      <alignment horizontal="center" vertical="center"/>
    </xf>
    <xf numFmtId="0" fontId="4" fillId="8" borderId="8" xfId="0" applyFont="1" applyFill="1" applyBorder="1" applyAlignment="1">
      <alignment horizontal="center" vertical="center"/>
    </xf>
    <xf numFmtId="0" fontId="4" fillId="0" borderId="8" xfId="0" applyFont="1" applyBorder="1" applyAlignment="1">
      <alignment horizontal="center"/>
    </xf>
    <xf numFmtId="0" fontId="7" fillId="9" borderId="8" xfId="0" applyFont="1" applyFill="1" applyBorder="1" applyAlignment="1">
      <alignment horizontal="center"/>
    </xf>
    <xf numFmtId="0" fontId="8" fillId="5" borderId="8" xfId="0" applyFont="1" applyFill="1" applyBorder="1" applyAlignment="1">
      <alignment horizontal="center" vertical="center"/>
    </xf>
    <xf numFmtId="0" fontId="4" fillId="6" borderId="8" xfId="0" applyFont="1" applyFill="1" applyBorder="1" applyAlignment="1">
      <alignment horizontal="center" vertical="center"/>
    </xf>
    <xf numFmtId="0" fontId="4" fillId="0" borderId="8" xfId="0" applyFont="1" applyBorder="1" applyAlignment="1">
      <alignment horizontal="left" vertical="center"/>
    </xf>
    <xf numFmtId="0" fontId="4" fillId="0" borderId="8" xfId="0" applyFont="1" applyBorder="1" applyAlignment="1">
      <alignment horizontal="justify"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xf numFmtId="0" fontId="4" fillId="0" borderId="11" xfId="0" applyFont="1" applyBorder="1" applyAlignment="1">
      <alignment horizontal="left" vertical="center" wrapText="1"/>
    </xf>
    <xf numFmtId="0" fontId="4" fillId="0" borderId="1" xfId="0" applyFont="1" applyBorder="1" applyAlignment="1">
      <alignment horizontal="left" vertical="center" wrapText="1"/>
    </xf>
    <xf numFmtId="0" fontId="4" fillId="0" borderId="12" xfId="0" applyFont="1" applyBorder="1" applyAlignment="1">
      <alignment horizontal="left" vertical="center" wrapText="1"/>
    </xf>
    <xf numFmtId="0" fontId="5" fillId="0" borderId="8" xfId="2" applyFont="1" applyBorder="1" applyAlignment="1">
      <alignment horizontal="center" vertical="center" wrapText="1"/>
    </xf>
    <xf numFmtId="0" fontId="5" fillId="0" borderId="5" xfId="2" applyFont="1" applyBorder="1" applyAlignment="1">
      <alignment horizontal="center" vertical="center" wrapText="1"/>
    </xf>
    <xf numFmtId="0" fontId="5" fillId="0" borderId="6" xfId="2" applyFont="1" applyBorder="1" applyAlignment="1">
      <alignment horizontal="center" vertical="center" wrapText="1"/>
    </xf>
    <xf numFmtId="0" fontId="5" fillId="0" borderId="7" xfId="2" applyFont="1" applyBorder="1" applyAlignment="1">
      <alignment horizontal="center" vertical="center" wrapText="1"/>
    </xf>
    <xf numFmtId="0" fontId="5" fillId="0" borderId="9" xfId="2" applyFont="1" applyBorder="1" applyAlignment="1">
      <alignment horizontal="center" vertical="center" wrapText="1"/>
    </xf>
    <xf numFmtId="0" fontId="5" fillId="0" borderId="0" xfId="2" applyFont="1" applyAlignment="1">
      <alignment horizontal="center" vertical="center" wrapText="1"/>
    </xf>
    <xf numFmtId="0" fontId="5" fillId="0" borderId="10" xfId="2" applyFont="1" applyBorder="1" applyAlignment="1">
      <alignment horizontal="center" vertical="center" wrapText="1"/>
    </xf>
    <xf numFmtId="0" fontId="5" fillId="0" borderId="2" xfId="2" applyFont="1" applyBorder="1" applyAlignment="1">
      <alignment horizontal="left" vertical="center" wrapText="1"/>
    </xf>
    <xf numFmtId="0" fontId="5" fillId="0" borderId="3" xfId="2" applyFont="1" applyBorder="1" applyAlignment="1">
      <alignment horizontal="left" vertical="center" wrapText="1"/>
    </xf>
    <xf numFmtId="0" fontId="5" fillId="0" borderId="4" xfId="2" applyFont="1" applyBorder="1" applyAlignment="1">
      <alignment horizontal="left" vertical="center" wrapText="1"/>
    </xf>
    <xf numFmtId="14" fontId="5" fillId="0" borderId="2" xfId="2" applyNumberFormat="1" applyFont="1" applyBorder="1" applyAlignment="1">
      <alignment horizontal="left" vertical="center" wrapText="1"/>
    </xf>
    <xf numFmtId="0" fontId="7" fillId="0" borderId="8" xfId="0" applyFont="1" applyBorder="1" applyAlignment="1">
      <alignment horizontal="center" vertical="center"/>
    </xf>
    <xf numFmtId="0" fontId="7" fillId="0" borderId="8" xfId="0" applyFont="1" applyBorder="1" applyAlignment="1">
      <alignment horizontal="center" vertical="center" wrapText="1"/>
    </xf>
    <xf numFmtId="0" fontId="7" fillId="9" borderId="5" xfId="0" applyFont="1" applyFill="1" applyBorder="1" applyAlignment="1">
      <alignment horizontal="center"/>
    </xf>
    <xf numFmtId="0" fontId="7" fillId="9" borderId="6" xfId="0" applyFont="1" applyFill="1" applyBorder="1" applyAlignment="1">
      <alignment horizontal="center"/>
    </xf>
    <xf numFmtId="0" fontId="7" fillId="9" borderId="7" xfId="0" applyFont="1" applyFill="1" applyBorder="1" applyAlignment="1">
      <alignment horizont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9" xfId="0" applyFont="1" applyBorder="1" applyAlignment="1">
      <alignment horizontal="center" vertical="center"/>
    </xf>
    <xf numFmtId="0" fontId="4" fillId="0" borderId="0" xfId="0" applyFont="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1" xfId="0" applyFont="1" applyBorder="1" applyAlignment="1">
      <alignment horizontal="center" vertical="center"/>
    </xf>
    <xf numFmtId="0" fontId="4" fillId="0" borderId="12" xfId="0" applyFont="1" applyBorder="1" applyAlignment="1">
      <alignment horizontal="center" vertical="center"/>
    </xf>
    <xf numFmtId="0" fontId="4" fillId="0" borderId="3" xfId="0" applyFont="1" applyBorder="1" applyAlignment="1">
      <alignment horizontal="center"/>
    </xf>
    <xf numFmtId="0" fontId="4" fillId="0" borderId="8" xfId="0" applyFont="1" applyBorder="1" applyAlignment="1">
      <alignment horizontal="justify" vertical="center"/>
    </xf>
    <xf numFmtId="15" fontId="4" fillId="0" borderId="8" xfId="0" applyNumberFormat="1" applyFont="1" applyBorder="1" applyAlignment="1">
      <alignment horizontal="center" vertical="center"/>
    </xf>
    <xf numFmtId="49" fontId="4" fillId="0" borderId="8" xfId="0" applyNumberFormat="1" applyFont="1" applyBorder="1" applyAlignment="1">
      <alignment horizontal="left" vertical="center" wrapText="1"/>
    </xf>
    <xf numFmtId="0" fontId="23" fillId="2" borderId="8" xfId="0" applyFont="1" applyFill="1" applyBorder="1" applyAlignment="1">
      <alignment horizontal="center" vertical="center" wrapText="1"/>
    </xf>
    <xf numFmtId="0" fontId="23" fillId="0" borderId="13" xfId="0" applyFont="1" applyBorder="1" applyAlignment="1">
      <alignment horizontal="center" vertical="center" wrapText="1"/>
    </xf>
    <xf numFmtId="0" fontId="23" fillId="0" borderId="14" xfId="0" applyFont="1" applyBorder="1" applyAlignment="1">
      <alignment horizontal="center" vertical="center" wrapText="1"/>
    </xf>
    <xf numFmtId="0" fontId="23" fillId="2" borderId="13" xfId="0" applyFont="1" applyFill="1" applyBorder="1" applyAlignment="1">
      <alignment horizontal="center" vertical="center" wrapText="1"/>
    </xf>
    <xf numFmtId="0" fontId="23" fillId="2" borderId="14" xfId="0" applyFont="1" applyFill="1" applyBorder="1" applyAlignment="1">
      <alignment horizontal="center" vertical="center" wrapText="1"/>
    </xf>
    <xf numFmtId="0" fontId="23" fillId="0" borderId="13" xfId="0" applyFont="1" applyBorder="1" applyAlignment="1">
      <alignment horizontal="left" vertical="center" wrapText="1"/>
    </xf>
    <xf numFmtId="0" fontId="23" fillId="0" borderId="14" xfId="0" applyFont="1" applyBorder="1" applyAlignment="1">
      <alignment horizontal="left" vertical="center" wrapText="1"/>
    </xf>
    <xf numFmtId="0" fontId="19" fillId="2" borderId="8" xfId="0" applyFont="1" applyFill="1" applyBorder="1" applyAlignment="1">
      <alignment horizontal="center" vertical="center"/>
    </xf>
    <xf numFmtId="9" fontId="23" fillId="2" borderId="8" xfId="0" applyNumberFormat="1" applyFont="1" applyFill="1" applyBorder="1" applyAlignment="1">
      <alignment horizontal="center" vertical="center"/>
    </xf>
    <xf numFmtId="1" fontId="23" fillId="2" borderId="8" xfId="0" applyNumberFormat="1" applyFont="1" applyFill="1" applyBorder="1" applyAlignment="1">
      <alignment horizontal="center" vertical="center"/>
    </xf>
    <xf numFmtId="0" fontId="25" fillId="3" borderId="8" xfId="0" applyFont="1" applyFill="1" applyBorder="1" applyAlignment="1">
      <alignment horizontal="center" vertical="center" wrapText="1" shrinkToFit="1"/>
    </xf>
    <xf numFmtId="0" fontId="19" fillId="9" borderId="8" xfId="0" applyFont="1" applyFill="1" applyBorder="1" applyAlignment="1">
      <alignment horizontal="center" vertical="center" wrapText="1" shrinkToFit="1"/>
    </xf>
    <xf numFmtId="0" fontId="23" fillId="2" borderId="13" xfId="0" applyFont="1" applyFill="1" applyBorder="1" applyAlignment="1">
      <alignment horizontal="center" vertical="center"/>
    </xf>
    <xf numFmtId="0" fontId="23" fillId="2" borderId="14" xfId="0" applyFont="1" applyFill="1" applyBorder="1" applyAlignment="1">
      <alignment horizontal="center" vertical="center"/>
    </xf>
    <xf numFmtId="0" fontId="23" fillId="2" borderId="8" xfId="0" applyFont="1" applyFill="1" applyBorder="1" applyAlignment="1">
      <alignment horizontal="center" vertical="center"/>
    </xf>
    <xf numFmtId="0" fontId="23" fillId="2" borderId="8" xfId="0" applyFont="1" applyFill="1" applyBorder="1" applyAlignment="1" applyProtection="1">
      <alignment horizontal="center" vertical="center" wrapText="1"/>
      <protection locked="0"/>
    </xf>
    <xf numFmtId="0" fontId="23" fillId="0" borderId="8" xfId="0" applyFont="1" applyBorder="1" applyAlignment="1">
      <alignment horizontal="center" vertical="center" wrapText="1"/>
    </xf>
    <xf numFmtId="0" fontId="23" fillId="0" borderId="15" xfId="0" applyFont="1" applyBorder="1" applyAlignment="1">
      <alignment horizontal="left" vertical="center" wrapText="1"/>
    </xf>
    <xf numFmtId="0" fontId="23" fillId="0" borderId="15" xfId="0" applyFont="1" applyBorder="1" applyAlignment="1">
      <alignment horizontal="center" vertical="center" wrapText="1"/>
    </xf>
    <xf numFmtId="0" fontId="19" fillId="3" borderId="8" xfId="0" applyFont="1" applyFill="1" applyBorder="1" applyAlignment="1">
      <alignment horizontal="center" vertical="center" wrapText="1"/>
    </xf>
    <xf numFmtId="0" fontId="18" fillId="2" borderId="0" xfId="0" applyFont="1" applyFill="1" applyAlignment="1">
      <alignment horizontal="center" vertical="center"/>
    </xf>
    <xf numFmtId="0" fontId="7" fillId="9" borderId="8" xfId="0" applyFont="1" applyFill="1" applyBorder="1" applyAlignment="1">
      <alignment horizontal="center" vertical="center"/>
    </xf>
    <xf numFmtId="0" fontId="19" fillId="3" borderId="8" xfId="0" applyFont="1" applyFill="1" applyBorder="1" applyAlignment="1">
      <alignment horizontal="center" vertical="center" textRotation="90"/>
    </xf>
    <xf numFmtId="0" fontId="19" fillId="3" borderId="8" xfId="0" applyFont="1" applyFill="1" applyBorder="1" applyAlignment="1">
      <alignment horizontal="center" vertical="center"/>
    </xf>
    <xf numFmtId="0" fontId="19" fillId="3" borderId="2" xfId="0" applyFont="1" applyFill="1" applyBorder="1" applyAlignment="1">
      <alignment horizontal="center" vertical="center"/>
    </xf>
    <xf numFmtId="0" fontId="19" fillId="3" borderId="3" xfId="0" applyFont="1" applyFill="1" applyBorder="1" applyAlignment="1">
      <alignment horizontal="center" vertical="center"/>
    </xf>
    <xf numFmtId="0" fontId="19" fillId="3" borderId="13" xfId="0" applyFont="1" applyFill="1" applyBorder="1" applyAlignment="1">
      <alignment horizontal="center" vertical="center"/>
    </xf>
    <xf numFmtId="0" fontId="19" fillId="3" borderId="14" xfId="0" applyFont="1" applyFill="1" applyBorder="1" applyAlignment="1">
      <alignment horizontal="center" vertical="center"/>
    </xf>
    <xf numFmtId="0" fontId="18" fillId="0" borderId="0" xfId="2" applyFont="1" applyAlignment="1">
      <alignment horizontal="center" vertical="center"/>
    </xf>
    <xf numFmtId="0" fontId="33" fillId="11" borderId="11" xfId="2" applyFont="1" applyFill="1" applyBorder="1" applyAlignment="1">
      <alignment horizontal="center" vertical="center"/>
    </xf>
    <xf numFmtId="0" fontId="33" fillId="11" borderId="1" xfId="2" applyFont="1" applyFill="1" applyBorder="1" applyAlignment="1">
      <alignment horizontal="center" vertical="center"/>
    </xf>
    <xf numFmtId="0" fontId="33" fillId="11" borderId="12" xfId="2" applyFont="1" applyFill="1" applyBorder="1" applyAlignment="1">
      <alignment horizontal="center" vertical="center"/>
    </xf>
    <xf numFmtId="0" fontId="34" fillId="10" borderId="11" xfId="2" applyFont="1" applyFill="1" applyBorder="1" applyAlignment="1">
      <alignment horizontal="center" vertical="center" wrapText="1"/>
    </xf>
    <xf numFmtId="0" fontId="34" fillId="10" borderId="1" xfId="2" applyFont="1" applyFill="1" applyBorder="1" applyAlignment="1">
      <alignment horizontal="center" vertical="center" wrapText="1"/>
    </xf>
    <xf numFmtId="0" fontId="34" fillId="10" borderId="12" xfId="2" applyFont="1" applyFill="1" applyBorder="1" applyAlignment="1">
      <alignment horizontal="center" vertical="center" wrapText="1"/>
    </xf>
    <xf numFmtId="0" fontId="34" fillId="4" borderId="11" xfId="2" applyFont="1" applyFill="1" applyBorder="1" applyAlignment="1">
      <alignment horizontal="center" vertical="center" wrapText="1"/>
    </xf>
    <xf numFmtId="0" fontId="34" fillId="4" borderId="1" xfId="2" applyFont="1" applyFill="1" applyBorder="1" applyAlignment="1">
      <alignment horizontal="center" vertical="center" wrapText="1"/>
    </xf>
    <xf numFmtId="0" fontId="34" fillId="4" borderId="12" xfId="2" applyFont="1" applyFill="1" applyBorder="1" applyAlignment="1">
      <alignment horizontal="center" vertical="center" wrapText="1"/>
    </xf>
    <xf numFmtId="0" fontId="8" fillId="0" borderId="8" xfId="0" applyFont="1" applyBorder="1" applyAlignment="1">
      <alignment horizontal="center" vertical="center" wrapText="1"/>
    </xf>
    <xf numFmtId="0" fontId="10" fillId="9" borderId="8" xfId="0" applyFont="1" applyFill="1" applyBorder="1" applyAlignment="1">
      <alignment horizontal="center" vertical="center"/>
    </xf>
    <xf numFmtId="0" fontId="12" fillId="9" borderId="2" xfId="0" applyFont="1" applyFill="1" applyBorder="1" applyAlignment="1">
      <alignment horizontal="center" vertical="center" wrapText="1"/>
    </xf>
    <xf numFmtId="0" fontId="12" fillId="9" borderId="3" xfId="0" applyFont="1" applyFill="1" applyBorder="1" applyAlignment="1">
      <alignment horizontal="center" vertical="center" wrapText="1"/>
    </xf>
    <xf numFmtId="0" fontId="12" fillId="9" borderId="4" xfId="0" applyFont="1" applyFill="1" applyBorder="1" applyAlignment="1">
      <alignment horizontal="center" vertical="center" wrapText="1"/>
    </xf>
    <xf numFmtId="0" fontId="12" fillId="0" borderId="8"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7" xfId="0" applyFont="1" applyBorder="1" applyAlignment="1">
      <alignment horizontal="center" vertical="center" wrapText="1"/>
    </xf>
    <xf numFmtId="0" fontId="8" fillId="0" borderId="8" xfId="0" applyFont="1" applyBorder="1" applyAlignment="1">
      <alignment horizontal="left" vertical="center" wrapText="1"/>
    </xf>
    <xf numFmtId="0" fontId="12" fillId="3" borderId="8" xfId="0" applyFont="1" applyFill="1" applyBorder="1" applyAlignment="1">
      <alignment horizontal="center" vertical="center"/>
    </xf>
    <xf numFmtId="0" fontId="8" fillId="0" borderId="2" xfId="0" applyFont="1" applyBorder="1" applyAlignment="1">
      <alignment horizontal="center" vertical="center"/>
    </xf>
    <xf numFmtId="0" fontId="8" fillId="0" borderId="4" xfId="0" applyFont="1" applyBorder="1" applyAlignment="1">
      <alignment horizontal="center" vertical="center"/>
    </xf>
    <xf numFmtId="0" fontId="12" fillId="9" borderId="8" xfId="0" applyFont="1" applyFill="1" applyBorder="1" applyAlignment="1">
      <alignment horizontal="center" vertical="center"/>
    </xf>
    <xf numFmtId="0" fontId="3" fillId="0" borderId="8" xfId="0" applyFont="1" applyBorder="1" applyAlignment="1">
      <alignment horizontal="left" vertical="center" wrapText="1"/>
    </xf>
    <xf numFmtId="0" fontId="3" fillId="0" borderId="8" xfId="0" applyFont="1" applyBorder="1" applyAlignment="1">
      <alignment horizontal="left" vertical="center"/>
    </xf>
    <xf numFmtId="0" fontId="12" fillId="9" borderId="2" xfId="0" applyFont="1" applyFill="1" applyBorder="1" applyAlignment="1">
      <alignment horizontal="center" vertical="center"/>
    </xf>
    <xf numFmtId="0" fontId="12" fillId="9" borderId="3" xfId="0" applyFont="1" applyFill="1" applyBorder="1" applyAlignment="1">
      <alignment horizontal="center" vertical="center"/>
    </xf>
    <xf numFmtId="0" fontId="12" fillId="9" borderId="4" xfId="0" applyFont="1" applyFill="1" applyBorder="1" applyAlignment="1">
      <alignment horizontal="center" vertical="center"/>
    </xf>
    <xf numFmtId="0" fontId="15" fillId="0" borderId="8" xfId="0" applyFont="1" applyBorder="1" applyAlignment="1">
      <alignment horizontal="center" vertical="center" wrapText="1"/>
    </xf>
    <xf numFmtId="0" fontId="14" fillId="2" borderId="0" xfId="0" applyFont="1" applyFill="1" applyAlignment="1">
      <alignment horizontal="left" wrapText="1"/>
    </xf>
    <xf numFmtId="0" fontId="12" fillId="3" borderId="8" xfId="0" applyFont="1" applyFill="1" applyBorder="1" applyAlignment="1">
      <alignment horizontal="center" vertical="center" wrapText="1"/>
    </xf>
    <xf numFmtId="0" fontId="8" fillId="0" borderId="2" xfId="0" applyFont="1" applyBorder="1" applyAlignment="1">
      <alignment horizontal="center" vertical="center" wrapText="1"/>
    </xf>
    <xf numFmtId="0" fontId="8" fillId="0" borderId="4" xfId="0" applyFont="1" applyBorder="1" applyAlignment="1">
      <alignment horizontal="center" vertical="center" wrapText="1"/>
    </xf>
    <xf numFmtId="0" fontId="8" fillId="0" borderId="8" xfId="0" applyFont="1" applyBorder="1" applyAlignment="1">
      <alignment horizontal="center" vertical="center"/>
    </xf>
    <xf numFmtId="0" fontId="4" fillId="2" borderId="8" xfId="0" applyFont="1" applyFill="1" applyBorder="1" applyAlignment="1">
      <alignment horizontal="center" vertical="center" wrapText="1" shrinkToFit="1"/>
    </xf>
    <xf numFmtId="0" fontId="6" fillId="2" borderId="2" xfId="0" applyFont="1" applyFill="1" applyBorder="1" applyAlignment="1">
      <alignment horizontal="center" vertical="center" wrapText="1" shrinkToFit="1"/>
    </xf>
    <xf numFmtId="0" fontId="6" fillId="2" borderId="3" xfId="0" applyFont="1" applyFill="1" applyBorder="1" applyAlignment="1">
      <alignment horizontal="center" vertical="center" wrapText="1" shrinkToFit="1"/>
    </xf>
    <xf numFmtId="0" fontId="6" fillId="2" borderId="4" xfId="0" applyFont="1" applyFill="1" applyBorder="1" applyAlignment="1">
      <alignment horizontal="center" vertical="center" wrapText="1" shrinkToFit="1"/>
    </xf>
    <xf numFmtId="0" fontId="6" fillId="2" borderId="8" xfId="0" applyFont="1" applyFill="1" applyBorder="1" applyAlignment="1">
      <alignment horizontal="center" vertical="center" wrapText="1" shrinkToFit="1"/>
    </xf>
    <xf numFmtId="0" fontId="37" fillId="0" borderId="0" xfId="2" applyFont="1" applyAlignment="1">
      <alignment horizontal="center" vertical="center"/>
    </xf>
    <xf numFmtId="0" fontId="7" fillId="3" borderId="8" xfId="0" applyFont="1" applyFill="1" applyBorder="1" applyAlignment="1">
      <alignment horizontal="center" vertical="center"/>
    </xf>
    <xf numFmtId="0" fontId="7" fillId="3" borderId="2" xfId="0" applyFont="1" applyFill="1" applyBorder="1" applyAlignment="1">
      <alignment horizontal="center" vertical="center"/>
    </xf>
    <xf numFmtId="0" fontId="7" fillId="3" borderId="3" xfId="0" applyFont="1" applyFill="1" applyBorder="1" applyAlignment="1">
      <alignment horizontal="center" vertical="center"/>
    </xf>
    <xf numFmtId="0" fontId="7" fillId="3" borderId="4" xfId="0" applyFont="1" applyFill="1" applyBorder="1" applyAlignment="1">
      <alignment horizontal="center" vertical="center"/>
    </xf>
    <xf numFmtId="9" fontId="38" fillId="2" borderId="0" xfId="1" applyFont="1" applyFill="1" applyAlignment="1">
      <alignment horizontal="center" vertical="center"/>
    </xf>
    <xf numFmtId="9" fontId="38" fillId="2" borderId="1" xfId="1" applyFont="1" applyFill="1" applyBorder="1" applyAlignment="1">
      <alignment horizontal="center" vertical="center"/>
    </xf>
    <xf numFmtId="0" fontId="23" fillId="2" borderId="15" xfId="0" applyFont="1" applyFill="1" applyBorder="1" applyAlignment="1">
      <alignment horizontal="center" vertical="center" wrapText="1"/>
    </xf>
    <xf numFmtId="0" fontId="25" fillId="12" borderId="11" xfId="0" applyFont="1" applyFill="1" applyBorder="1" applyAlignment="1">
      <alignment horizontal="center" vertical="center" wrapText="1"/>
    </xf>
    <xf numFmtId="0" fontId="25" fillId="12" borderId="1" xfId="0" applyFont="1" applyFill="1" applyBorder="1" applyAlignment="1">
      <alignment horizontal="center" vertical="center" wrapText="1"/>
    </xf>
    <xf numFmtId="0" fontId="25" fillId="0" borderId="2" xfId="0" applyFont="1" applyBorder="1" applyAlignment="1">
      <alignment horizontal="center" vertical="center"/>
    </xf>
    <xf numFmtId="0" fontId="25" fillId="0" borderId="3" xfId="0" applyFont="1" applyBorder="1" applyAlignment="1">
      <alignment horizontal="center" vertical="center"/>
    </xf>
    <xf numFmtId="0" fontId="25" fillId="0" borderId="4" xfId="0" applyFont="1" applyBorder="1" applyAlignment="1">
      <alignment horizontal="center" vertical="center"/>
    </xf>
  </cellXfs>
  <cellStyles count="6">
    <cellStyle name="Millares [0]" xfId="5" builtinId="6"/>
    <cellStyle name="Normal" xfId="0" builtinId="0"/>
    <cellStyle name="Normal 2" xfId="2" xr:uid="{00000000-0005-0000-0000-000002000000}"/>
    <cellStyle name="Normal 2 3" xfId="4" xr:uid="{00000000-0005-0000-0000-000003000000}"/>
    <cellStyle name="Porcentaje" xfId="1" builtinId="5"/>
    <cellStyle name="Porcentaje 2" xfId="3" xr:uid="{00000000-0005-0000-0000-000005000000}"/>
  </cellStyles>
  <dxfs count="85">
    <dxf>
      <font>
        <b/>
        <i val="0"/>
        <color theme="0"/>
      </font>
      <fill>
        <patternFill>
          <bgColor theme="0" tint="-0.34998626667073579"/>
        </patternFill>
      </fill>
    </dxf>
    <dxf>
      <font>
        <b/>
        <i val="0"/>
        <color theme="0"/>
      </font>
      <fill>
        <patternFill>
          <bgColor rgb="FFFFC000"/>
        </patternFill>
      </fill>
    </dxf>
    <dxf>
      <font>
        <b/>
        <i val="0"/>
        <color theme="0"/>
      </font>
      <fill>
        <patternFill>
          <bgColor theme="0" tint="-0.34998626667073579"/>
        </patternFill>
      </fill>
    </dxf>
    <dxf>
      <font>
        <b/>
        <i val="0"/>
        <color theme="0"/>
      </font>
      <fill>
        <patternFill>
          <bgColor rgb="FFFFC000"/>
        </patternFill>
      </fill>
    </dxf>
    <dxf>
      <font>
        <b/>
        <i val="0"/>
        <color theme="0"/>
      </font>
      <fill>
        <patternFill>
          <bgColor theme="0" tint="-0.34998626667073579"/>
        </patternFill>
      </fill>
    </dxf>
    <dxf>
      <font>
        <b/>
        <i val="0"/>
        <color theme="0"/>
      </font>
      <fill>
        <patternFill>
          <bgColor rgb="FFFFC000"/>
        </patternFill>
      </fill>
    </dxf>
    <dxf>
      <fill>
        <patternFill>
          <bgColor rgb="FFFF0000"/>
        </patternFill>
      </fill>
    </dxf>
    <dxf>
      <fill>
        <patternFill>
          <bgColor rgb="FFFFFF00"/>
        </patternFill>
      </fill>
    </dxf>
    <dxf>
      <fill>
        <patternFill>
          <bgColor theme="5"/>
        </patternFill>
      </fill>
    </dxf>
    <dxf>
      <fill>
        <patternFill>
          <bgColor rgb="FF00B050"/>
        </patternFill>
      </fill>
    </dxf>
    <dxf>
      <fill>
        <patternFill>
          <bgColor rgb="FFFF0000"/>
        </patternFill>
      </fill>
    </dxf>
    <dxf>
      <fill>
        <patternFill>
          <bgColor rgb="FFFFFF00"/>
        </patternFill>
      </fill>
    </dxf>
    <dxf>
      <fill>
        <patternFill>
          <bgColor theme="5"/>
        </patternFill>
      </fill>
    </dxf>
    <dxf>
      <fill>
        <patternFill>
          <bgColor rgb="FF00B050"/>
        </patternFill>
      </fill>
    </dxf>
    <dxf>
      <fill>
        <patternFill>
          <bgColor rgb="FFFF0000"/>
        </patternFill>
      </fill>
    </dxf>
    <dxf>
      <fill>
        <patternFill>
          <bgColor rgb="FFFFFF00"/>
        </patternFill>
      </fill>
    </dxf>
    <dxf>
      <fill>
        <patternFill>
          <bgColor theme="5"/>
        </patternFill>
      </fill>
    </dxf>
    <dxf>
      <fill>
        <patternFill>
          <bgColor rgb="FF00B050"/>
        </patternFill>
      </fill>
    </dxf>
    <dxf>
      <fill>
        <patternFill>
          <bgColor rgb="FFFF0000"/>
        </patternFill>
      </fill>
    </dxf>
    <dxf>
      <fill>
        <patternFill>
          <bgColor rgb="FFFFFF00"/>
        </patternFill>
      </fill>
    </dxf>
    <dxf>
      <fill>
        <patternFill>
          <bgColor theme="5"/>
        </patternFill>
      </fill>
    </dxf>
    <dxf>
      <fill>
        <patternFill>
          <bgColor rgb="FF00B050"/>
        </patternFill>
      </fill>
    </dxf>
    <dxf>
      <fill>
        <patternFill>
          <bgColor rgb="FFFF0000"/>
        </patternFill>
      </fill>
    </dxf>
    <dxf>
      <fill>
        <patternFill>
          <bgColor rgb="FFFFFF00"/>
        </patternFill>
      </fill>
    </dxf>
    <dxf>
      <fill>
        <patternFill>
          <bgColor theme="5"/>
        </patternFill>
      </fill>
    </dxf>
    <dxf>
      <fill>
        <patternFill>
          <bgColor rgb="FF00B050"/>
        </patternFill>
      </fill>
    </dxf>
    <dxf>
      <fill>
        <patternFill>
          <bgColor rgb="FFFF0000"/>
        </patternFill>
      </fill>
    </dxf>
    <dxf>
      <fill>
        <patternFill>
          <bgColor rgb="FFFFFF00"/>
        </patternFill>
      </fill>
    </dxf>
    <dxf>
      <fill>
        <patternFill>
          <bgColor theme="5"/>
        </patternFill>
      </fill>
    </dxf>
    <dxf>
      <fill>
        <patternFill>
          <bgColor rgb="FF00B050"/>
        </patternFill>
      </fill>
    </dxf>
    <dxf>
      <fill>
        <patternFill>
          <bgColor rgb="FFFF0000"/>
        </patternFill>
      </fill>
    </dxf>
    <dxf>
      <fill>
        <patternFill>
          <bgColor rgb="FFFFFF00"/>
        </patternFill>
      </fill>
    </dxf>
    <dxf>
      <fill>
        <patternFill>
          <bgColor theme="5"/>
        </patternFill>
      </fill>
    </dxf>
    <dxf>
      <fill>
        <patternFill>
          <bgColor rgb="FF00B050"/>
        </patternFill>
      </fill>
    </dxf>
    <dxf>
      <fill>
        <patternFill>
          <bgColor rgb="FFFF0000"/>
        </patternFill>
      </fill>
    </dxf>
    <dxf>
      <fill>
        <patternFill>
          <bgColor rgb="FFFFFF00"/>
        </patternFill>
      </fill>
    </dxf>
    <dxf>
      <fill>
        <patternFill>
          <bgColor theme="5"/>
        </patternFill>
      </fill>
    </dxf>
    <dxf>
      <fill>
        <patternFill>
          <bgColor rgb="FF00B050"/>
        </patternFill>
      </fill>
    </dxf>
    <dxf>
      <fill>
        <patternFill>
          <bgColor rgb="FFFF0000"/>
        </patternFill>
      </fill>
    </dxf>
    <dxf>
      <fill>
        <patternFill>
          <bgColor rgb="FFFFFF00"/>
        </patternFill>
      </fill>
    </dxf>
    <dxf>
      <fill>
        <patternFill>
          <bgColor theme="5"/>
        </patternFill>
      </fill>
    </dxf>
    <dxf>
      <fill>
        <patternFill>
          <bgColor rgb="FF00B050"/>
        </patternFill>
      </fill>
    </dxf>
    <dxf>
      <fill>
        <patternFill>
          <bgColor rgb="FFFF0000"/>
        </patternFill>
      </fill>
    </dxf>
    <dxf>
      <fill>
        <patternFill>
          <bgColor rgb="FFFFFF00"/>
        </patternFill>
      </fill>
    </dxf>
    <dxf>
      <fill>
        <patternFill>
          <bgColor theme="5"/>
        </patternFill>
      </fill>
    </dxf>
    <dxf>
      <fill>
        <patternFill>
          <bgColor rgb="FF00B050"/>
        </patternFill>
      </fill>
    </dxf>
    <dxf>
      <fill>
        <patternFill>
          <bgColor rgb="FFFF0000"/>
        </patternFill>
      </fill>
    </dxf>
    <dxf>
      <fill>
        <patternFill>
          <bgColor rgb="FFFFFF00"/>
        </patternFill>
      </fill>
    </dxf>
    <dxf>
      <fill>
        <patternFill>
          <bgColor theme="5"/>
        </patternFill>
      </fill>
    </dxf>
    <dxf>
      <fill>
        <patternFill>
          <bgColor rgb="FF00B050"/>
        </patternFill>
      </fill>
    </dxf>
    <dxf>
      <fill>
        <patternFill>
          <bgColor rgb="FFFF0000"/>
        </patternFill>
      </fill>
    </dxf>
    <dxf>
      <fill>
        <patternFill>
          <bgColor rgb="FFFFFF00"/>
        </patternFill>
      </fill>
    </dxf>
    <dxf>
      <fill>
        <patternFill>
          <bgColor theme="5"/>
        </patternFill>
      </fill>
    </dxf>
    <dxf>
      <fill>
        <patternFill>
          <bgColor rgb="FF00B050"/>
        </patternFill>
      </fill>
    </dxf>
    <dxf>
      <fill>
        <patternFill>
          <bgColor rgb="FFFF0000"/>
        </patternFill>
      </fill>
    </dxf>
    <dxf>
      <fill>
        <patternFill>
          <bgColor rgb="FFFFFF00"/>
        </patternFill>
      </fill>
    </dxf>
    <dxf>
      <fill>
        <patternFill>
          <bgColor theme="5"/>
        </patternFill>
      </fill>
    </dxf>
    <dxf>
      <fill>
        <patternFill>
          <bgColor rgb="FF00B050"/>
        </patternFill>
      </fill>
    </dxf>
    <dxf>
      <fill>
        <patternFill>
          <bgColor rgb="FFFF0000"/>
        </patternFill>
      </fill>
    </dxf>
    <dxf>
      <fill>
        <patternFill>
          <bgColor rgb="FFFFFF00"/>
        </patternFill>
      </fill>
    </dxf>
    <dxf>
      <fill>
        <patternFill>
          <bgColor theme="5"/>
        </patternFill>
      </fill>
    </dxf>
    <dxf>
      <fill>
        <patternFill>
          <bgColor rgb="FF00B050"/>
        </patternFill>
      </fill>
    </dxf>
    <dxf>
      <fill>
        <patternFill>
          <bgColor rgb="FFFF0000"/>
        </patternFill>
      </fill>
    </dxf>
    <dxf>
      <fill>
        <patternFill>
          <bgColor rgb="FFFFFF00"/>
        </patternFill>
      </fill>
    </dxf>
    <dxf>
      <fill>
        <patternFill>
          <bgColor theme="5"/>
        </patternFill>
      </fill>
    </dxf>
    <dxf>
      <fill>
        <patternFill>
          <bgColor rgb="FF00B050"/>
        </patternFill>
      </fill>
    </dxf>
    <dxf>
      <fill>
        <patternFill>
          <bgColor rgb="FFFF0000"/>
        </patternFill>
      </fill>
    </dxf>
    <dxf>
      <fill>
        <patternFill>
          <bgColor rgb="FFFFFF00"/>
        </patternFill>
      </fill>
    </dxf>
    <dxf>
      <fill>
        <patternFill>
          <bgColor theme="5"/>
        </patternFill>
      </fill>
    </dxf>
    <dxf>
      <fill>
        <patternFill>
          <bgColor rgb="FF00B050"/>
        </patternFill>
      </fill>
    </dxf>
    <dxf>
      <fill>
        <patternFill>
          <bgColor rgb="FFFF0000"/>
        </patternFill>
      </fill>
    </dxf>
    <dxf>
      <fill>
        <patternFill>
          <bgColor rgb="FFFFFF00"/>
        </patternFill>
      </fill>
    </dxf>
    <dxf>
      <fill>
        <patternFill>
          <bgColor theme="5"/>
        </patternFill>
      </fill>
    </dxf>
    <dxf>
      <fill>
        <patternFill>
          <bgColor rgb="FF00B050"/>
        </patternFill>
      </fill>
    </dxf>
    <dxf>
      <fill>
        <patternFill>
          <bgColor rgb="FFFF0000"/>
        </patternFill>
      </fill>
    </dxf>
    <dxf>
      <fill>
        <patternFill>
          <bgColor rgb="FFFFFF00"/>
        </patternFill>
      </fill>
    </dxf>
    <dxf>
      <fill>
        <patternFill>
          <bgColor theme="5"/>
        </patternFill>
      </fill>
    </dxf>
    <dxf>
      <fill>
        <patternFill>
          <bgColor rgb="FF00B050"/>
        </patternFill>
      </fill>
    </dxf>
    <dxf>
      <fill>
        <patternFill>
          <bgColor rgb="FFFFC000"/>
        </patternFill>
      </fill>
    </dxf>
    <dxf>
      <fill>
        <patternFill>
          <bgColor theme="0" tint="-0.24994659260841701"/>
        </patternFill>
      </fill>
    </dxf>
    <dxf>
      <fill>
        <patternFill>
          <bgColor rgb="FFFFC000"/>
        </patternFill>
      </fill>
    </dxf>
    <dxf>
      <fill>
        <patternFill>
          <bgColor theme="0" tint="-0.24994659260841701"/>
        </patternFill>
      </fill>
    </dxf>
    <dxf>
      <fill>
        <patternFill>
          <bgColor rgb="FFFFC000"/>
        </patternFill>
      </fill>
    </dxf>
    <dxf>
      <fill>
        <patternFill>
          <bgColor rgb="FFFFC000"/>
        </patternFill>
      </fill>
    </dxf>
    <dxf>
      <fill>
        <patternFill>
          <bgColor theme="0" tint="-0.24994659260841701"/>
        </patternFill>
      </fill>
    </dxf>
  </dxfs>
  <tableStyles count="0" defaultTableStyle="TableStyleMedium2" defaultPivotStyle="PivotStyleLight16"/>
  <colors>
    <mruColors>
      <color rgb="FFE6651E"/>
      <color rgb="FFFF6600"/>
      <color rgb="FF99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r>
              <a:rPr lang="es-CO"/>
              <a:t>GRÁFICA - EFICACIA DEL PROGRAMA</a:t>
            </a: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title>
    <c:autoTitleDeleted val="0"/>
    <c:plotArea>
      <c:layout/>
      <c:barChart>
        <c:barDir val="col"/>
        <c:grouping val="clustered"/>
        <c:varyColors val="0"/>
        <c:ser>
          <c:idx val="0"/>
          <c:order val="0"/>
          <c:tx>
            <c:strRef>
              <c:f>Indicadores!$B$26</c:f>
              <c:strCache>
                <c:ptCount val="1"/>
                <c:pt idx="0">
                  <c:v>RESULTADO</c:v>
                </c:pt>
              </c:strCache>
            </c:strRef>
          </c:tx>
          <c:spPr>
            <a:solidFill>
              <a:srgbClr val="00B050"/>
            </a:solidFill>
            <a:ln>
              <a:noFill/>
            </a:ln>
            <a:effectLst>
              <a:outerShdw blurRad="57150" dist="19050" dir="5400000" algn="ctr" rotWithShape="0">
                <a:srgbClr val="000000">
                  <a:alpha val="63000"/>
                </a:srgbClr>
              </a:outerShdw>
            </a:effectLst>
          </c:spPr>
          <c:invertIfNegative val="0"/>
          <c:trendline>
            <c:spPr>
              <a:ln w="9525" cap="rnd">
                <a:solidFill>
                  <a:srgbClr val="FF0000"/>
                </a:solidFill>
              </a:ln>
              <a:effectLst/>
            </c:spPr>
            <c:trendlineType val="linear"/>
            <c:dispRSqr val="0"/>
            <c:dispEq val="0"/>
          </c:trendline>
          <c:cat>
            <c:strRef>
              <c:f>Indicadores!$A$27:$A$30</c:f>
              <c:strCache>
                <c:ptCount val="4"/>
                <c:pt idx="0">
                  <c:v>TRIM I
Ene-Marz</c:v>
                </c:pt>
                <c:pt idx="1">
                  <c:v>TRIM II
Abr-Jun</c:v>
                </c:pt>
                <c:pt idx="2">
                  <c:v>TRIM III
Jul-Sept</c:v>
                </c:pt>
                <c:pt idx="3">
                  <c:v>TRIM IV
Oct-Dic</c:v>
                </c:pt>
              </c:strCache>
            </c:strRef>
          </c:cat>
          <c:val>
            <c:numRef>
              <c:f>Indicadores!$B$27:$B$30</c:f>
              <c:numCache>
                <c:formatCode>0%</c:formatCode>
                <c:ptCount val="4"/>
                <c:pt idx="0">
                  <c:v>0.96153846153846156</c:v>
                </c:pt>
                <c:pt idx="1">
                  <c:v>0</c:v>
                </c:pt>
                <c:pt idx="2">
                  <c:v>0</c:v>
                </c:pt>
                <c:pt idx="3">
                  <c:v>0</c:v>
                </c:pt>
              </c:numCache>
            </c:numRef>
          </c:val>
          <c:extLst>
            <c:ext xmlns:c16="http://schemas.microsoft.com/office/drawing/2014/chart" uri="{C3380CC4-5D6E-409C-BE32-E72D297353CC}">
              <c16:uniqueId val="{00000001-A66F-4949-AA37-34A09E65549A}"/>
            </c:ext>
          </c:extLst>
        </c:ser>
        <c:ser>
          <c:idx val="1"/>
          <c:order val="1"/>
          <c:tx>
            <c:strRef>
              <c:f>Indicadores!$C$26</c:f>
              <c:strCache>
                <c:ptCount val="1"/>
                <c:pt idx="0">
                  <c:v>META</c:v>
                </c:pt>
              </c:strCache>
            </c:strRef>
          </c:tx>
          <c:spPr>
            <a:solidFill>
              <a:srgbClr val="FFFF00"/>
            </a:solidFill>
            <a:ln>
              <a:noFill/>
            </a:ln>
            <a:effectLst>
              <a:outerShdw blurRad="57150" dist="19050" dir="5400000" algn="ctr" rotWithShape="0">
                <a:srgbClr val="000000">
                  <a:alpha val="63000"/>
                </a:srgbClr>
              </a:outerShdw>
            </a:effectLst>
          </c:spPr>
          <c:invertIfNegative val="0"/>
          <c:cat>
            <c:strRef>
              <c:f>Indicadores!$A$27:$A$30</c:f>
              <c:strCache>
                <c:ptCount val="4"/>
                <c:pt idx="0">
                  <c:v>TRIM I
Ene-Marz</c:v>
                </c:pt>
                <c:pt idx="1">
                  <c:v>TRIM II
Abr-Jun</c:v>
                </c:pt>
                <c:pt idx="2">
                  <c:v>TRIM III
Jul-Sept</c:v>
                </c:pt>
                <c:pt idx="3">
                  <c:v>TRIM IV
Oct-Dic</c:v>
                </c:pt>
              </c:strCache>
            </c:strRef>
          </c:cat>
          <c:val>
            <c:numRef>
              <c:f>Indicadores!$C$27:$C$30</c:f>
              <c:numCache>
                <c:formatCode>0%</c:formatCode>
                <c:ptCount val="4"/>
                <c:pt idx="0">
                  <c:v>0.8</c:v>
                </c:pt>
                <c:pt idx="1">
                  <c:v>0.8</c:v>
                </c:pt>
                <c:pt idx="2">
                  <c:v>0.8</c:v>
                </c:pt>
                <c:pt idx="3">
                  <c:v>0.8</c:v>
                </c:pt>
              </c:numCache>
            </c:numRef>
          </c:val>
          <c:extLst>
            <c:ext xmlns:c16="http://schemas.microsoft.com/office/drawing/2014/chart" uri="{C3380CC4-5D6E-409C-BE32-E72D297353CC}">
              <c16:uniqueId val="{00000002-A66F-4949-AA37-34A09E65549A}"/>
            </c:ext>
          </c:extLst>
        </c:ser>
        <c:dLbls>
          <c:showLegendKey val="0"/>
          <c:showVal val="0"/>
          <c:showCatName val="0"/>
          <c:showSerName val="0"/>
          <c:showPercent val="0"/>
          <c:showBubbleSize val="0"/>
        </c:dLbls>
        <c:gapWidth val="115"/>
        <c:axId val="388222744"/>
        <c:axId val="388223528"/>
      </c:barChart>
      <c:catAx>
        <c:axId val="388222744"/>
        <c:scaling>
          <c:orientation val="minMax"/>
        </c:scaling>
        <c:delete val="0"/>
        <c:axPos val="b"/>
        <c:numFmt formatCode="General" sourceLinked="1"/>
        <c:majorTickMark val="none"/>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388223528"/>
        <c:crosses val="autoZero"/>
        <c:auto val="1"/>
        <c:lblAlgn val="ctr"/>
        <c:lblOffset val="100"/>
        <c:noMultiLvlLbl val="0"/>
      </c:catAx>
      <c:valAx>
        <c:axId val="38822352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38822274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latin typeface="Arial" panose="020B0604020202020204" pitchFamily="34" charset="0"/>
          <a:cs typeface="Arial" panose="020B0604020202020204" pitchFamily="34" charset="0"/>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r>
              <a:rPr lang="es-CO"/>
              <a:t>GRÁFICA - CUMPLIMIENTO AL PROGRAMA </a:t>
            </a: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1.646090534979424E-2"/>
          <c:y val="0.31180336832895889"/>
          <c:w val="0.96707818930041156"/>
          <c:h val="0.53854330708661413"/>
        </c:manualLayout>
      </c:layout>
      <c:bar3DChart>
        <c:barDir val="col"/>
        <c:grouping val="clustered"/>
        <c:varyColors val="0"/>
        <c:ser>
          <c:idx val="0"/>
          <c:order val="0"/>
          <c:tx>
            <c:strRef>
              <c:f>Indicadores!$B$48</c:f>
              <c:strCache>
                <c:ptCount val="1"/>
                <c:pt idx="0">
                  <c:v>RESULTADO</c:v>
                </c:pt>
              </c:strCache>
            </c:strRef>
          </c:tx>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a:sp3d/>
          </c:spPr>
          <c:invertIfNegative val="0"/>
          <c:dLbls>
            <c:dLbl>
              <c:idx val="0"/>
              <c:layout>
                <c:manualLayout>
                  <c:x val="8.9786756453423128E-3"/>
                  <c:y val="-4.629629629629629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5888-450E-95A5-C3175C1CD503}"/>
                </c:ext>
              </c:extLst>
            </c:dLbl>
            <c:dLbl>
              <c:idx val="1"/>
              <c:layout>
                <c:manualLayout>
                  <c:x val="1.1971567527123082E-2"/>
                  <c:y val="-4.166666666666666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5888-450E-95A5-C3175C1CD503}"/>
                </c:ext>
              </c:extLst>
            </c:dLbl>
            <c:dLbl>
              <c:idx val="2"/>
              <c:layout>
                <c:manualLayout>
                  <c:x val="2.6936026936026827E-2"/>
                  <c:y val="-4.166666666666666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5888-450E-95A5-C3175C1CD503}"/>
                </c:ext>
              </c:extLst>
            </c:dLbl>
            <c:dLbl>
              <c:idx val="3"/>
              <c:layout>
                <c:manualLayout>
                  <c:x val="1.7957351290684626E-2"/>
                  <c:y val="-3.240740740740740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5888-450E-95A5-C3175C1CD503}"/>
                </c:ext>
              </c:extLst>
            </c:dLbl>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Indicadores!$A$49:$A$52</c:f>
              <c:strCache>
                <c:ptCount val="4"/>
                <c:pt idx="0">
                  <c:v>TRIM I
Ene-Marz</c:v>
                </c:pt>
                <c:pt idx="1">
                  <c:v>TRIM II
Abr-Jun</c:v>
                </c:pt>
                <c:pt idx="2">
                  <c:v>TRIM III
Jul-Sept</c:v>
                </c:pt>
                <c:pt idx="3">
                  <c:v>TRIM IV
Oct-Dic</c:v>
                </c:pt>
              </c:strCache>
            </c:strRef>
          </c:cat>
          <c:val>
            <c:numRef>
              <c:f>Indicadores!$B$49:$B$52</c:f>
              <c:numCache>
                <c:formatCode>0%</c:formatCode>
                <c:ptCount val="4"/>
                <c:pt idx="0">
                  <c:v>1</c:v>
                </c:pt>
                <c:pt idx="1">
                  <c:v>0</c:v>
                </c:pt>
                <c:pt idx="2">
                  <c:v>0</c:v>
                </c:pt>
                <c:pt idx="3">
                  <c:v>0</c:v>
                </c:pt>
              </c:numCache>
            </c:numRef>
          </c:val>
          <c:extLst>
            <c:ext xmlns:c16="http://schemas.microsoft.com/office/drawing/2014/chart" uri="{C3380CC4-5D6E-409C-BE32-E72D297353CC}">
              <c16:uniqueId val="{00000004-5888-450E-95A5-C3175C1CD503}"/>
            </c:ext>
          </c:extLst>
        </c:ser>
        <c:ser>
          <c:idx val="1"/>
          <c:order val="1"/>
          <c:tx>
            <c:strRef>
              <c:f>Indicadores!$C$48</c:f>
              <c:strCache>
                <c:ptCount val="1"/>
                <c:pt idx="0">
                  <c:v>META</c:v>
                </c:pt>
              </c:strCache>
            </c:strRef>
          </c:tx>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a:outerShdw blurRad="57150" dist="19050" dir="5400000" algn="ctr" rotWithShape="0">
                <a:srgbClr val="000000">
                  <a:alpha val="63000"/>
                </a:srgbClr>
              </a:outerShdw>
            </a:effectLst>
            <a:sp3d/>
          </c:spPr>
          <c:invertIfNegative val="0"/>
          <c:dLbls>
            <c:dLbl>
              <c:idx val="0"/>
              <c:layout>
                <c:manualLayout>
                  <c:x val="2.3943135054246164E-2"/>
                  <c:y val="-4.166666666666670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5888-450E-95A5-C3175C1CD503}"/>
                </c:ext>
              </c:extLst>
            </c:dLbl>
            <c:dLbl>
              <c:idx val="1"/>
              <c:layout>
                <c:manualLayout>
                  <c:x val="1.6460905349794185E-2"/>
                  <c:y val="-2.777777777777782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5888-450E-95A5-C3175C1CD503}"/>
                </c:ext>
              </c:extLst>
            </c:dLbl>
            <c:dLbl>
              <c:idx val="2"/>
              <c:layout>
                <c:manualLayout>
                  <c:x val="1.7957351290684515E-2"/>
                  <c:y val="-3.703703703703703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5888-450E-95A5-C3175C1CD503}"/>
                </c:ext>
              </c:extLst>
            </c:dLbl>
            <c:dLbl>
              <c:idx val="3"/>
              <c:layout>
                <c:manualLayout>
                  <c:x val="2.2446689113355671E-2"/>
                  <c:y val="-3.703703703703703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5888-450E-95A5-C3175C1CD503}"/>
                </c:ext>
              </c:extLst>
            </c:dLbl>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Indicadores!$A$49:$A$52</c:f>
              <c:strCache>
                <c:ptCount val="4"/>
                <c:pt idx="0">
                  <c:v>TRIM I
Ene-Marz</c:v>
                </c:pt>
                <c:pt idx="1">
                  <c:v>TRIM II
Abr-Jun</c:v>
                </c:pt>
                <c:pt idx="2">
                  <c:v>TRIM III
Jul-Sept</c:v>
                </c:pt>
                <c:pt idx="3">
                  <c:v>TRIM IV
Oct-Dic</c:v>
                </c:pt>
              </c:strCache>
            </c:strRef>
          </c:cat>
          <c:val>
            <c:numRef>
              <c:f>Indicadores!$C$49:$C$52</c:f>
              <c:numCache>
                <c:formatCode>0%</c:formatCode>
                <c:ptCount val="4"/>
                <c:pt idx="0">
                  <c:v>0.8</c:v>
                </c:pt>
                <c:pt idx="1">
                  <c:v>0.8</c:v>
                </c:pt>
                <c:pt idx="2">
                  <c:v>0.8</c:v>
                </c:pt>
                <c:pt idx="3">
                  <c:v>0.8</c:v>
                </c:pt>
              </c:numCache>
            </c:numRef>
          </c:val>
          <c:extLst>
            <c:ext xmlns:c16="http://schemas.microsoft.com/office/drawing/2014/chart" uri="{C3380CC4-5D6E-409C-BE32-E72D297353CC}">
              <c16:uniqueId val="{00000009-5888-450E-95A5-C3175C1CD503}"/>
            </c:ext>
          </c:extLst>
        </c:ser>
        <c:dLbls>
          <c:showLegendKey val="0"/>
          <c:showVal val="1"/>
          <c:showCatName val="0"/>
          <c:showSerName val="0"/>
          <c:showPercent val="0"/>
          <c:showBubbleSize val="0"/>
        </c:dLbls>
        <c:gapWidth val="150"/>
        <c:shape val="box"/>
        <c:axId val="491899480"/>
        <c:axId val="491899872"/>
        <c:axId val="0"/>
      </c:bar3DChart>
      <c:catAx>
        <c:axId val="491899480"/>
        <c:scaling>
          <c:orientation val="minMax"/>
        </c:scaling>
        <c:delete val="0"/>
        <c:axPos val="b"/>
        <c:numFmt formatCode="General" sourceLinked="1"/>
        <c:majorTickMark val="none"/>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491899872"/>
        <c:crosses val="autoZero"/>
        <c:auto val="1"/>
        <c:lblAlgn val="ctr"/>
        <c:lblOffset val="100"/>
        <c:noMultiLvlLbl val="0"/>
      </c:catAx>
      <c:valAx>
        <c:axId val="491899872"/>
        <c:scaling>
          <c:orientation val="minMax"/>
        </c:scaling>
        <c:delete val="1"/>
        <c:axPos val="l"/>
        <c:numFmt formatCode="0%" sourceLinked="1"/>
        <c:majorTickMark val="none"/>
        <c:minorTickMark val="none"/>
        <c:tickLblPos val="nextTo"/>
        <c:crossAx val="491899480"/>
        <c:crosses val="autoZero"/>
        <c:crossBetween val="between"/>
      </c:valAx>
      <c:spPr>
        <a:noFill/>
        <a:ln>
          <a:noFill/>
        </a:ln>
        <a:effectLst/>
      </c:spPr>
    </c:plotArea>
    <c:legend>
      <c:legendPos val="t"/>
      <c:layout>
        <c:manualLayout>
          <c:xMode val="edge"/>
          <c:yMode val="edge"/>
          <c:x val="1.4681548644803264E-2"/>
          <c:y val="7.1898148148148155E-2"/>
          <c:w val="0.16612123484564428"/>
          <c:h val="7.3840405365995912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latin typeface="Arial" panose="020B0604020202020204" pitchFamily="34" charset="0"/>
          <a:cs typeface="Arial" panose="020B0604020202020204" pitchFamily="34" charset="0"/>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r>
              <a:rPr lang="es-CO" b="1"/>
              <a:t>COBERTURA EN EL PROGRAMA</a:t>
            </a:r>
          </a:p>
        </c:rich>
      </c:tx>
      <c:layout>
        <c:manualLayout>
          <c:xMode val="edge"/>
          <c:yMode val="edge"/>
          <c:x val="5.3411023622047221E-2"/>
          <c:y val="7.407407407407407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title>
    <c:autoTitleDeleted val="0"/>
    <c:plotArea>
      <c:layout/>
      <c:barChart>
        <c:barDir val="col"/>
        <c:grouping val="clustered"/>
        <c:varyColors val="0"/>
        <c:ser>
          <c:idx val="0"/>
          <c:order val="0"/>
          <c:tx>
            <c:strRef>
              <c:f>Indicadores!$B$68</c:f>
              <c:strCache>
                <c:ptCount val="1"/>
                <c:pt idx="0">
                  <c:v>RESULTADO</c:v>
                </c:pt>
              </c:strCache>
            </c:strRef>
          </c:tx>
          <c:spPr>
            <a:solidFill>
              <a:srgbClr val="993300"/>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strRef>
              <c:f>Indicadores!$A$69:$A$72</c:f>
              <c:strCache>
                <c:ptCount val="4"/>
                <c:pt idx="0">
                  <c:v>TRIM I
Ene-Marz</c:v>
                </c:pt>
                <c:pt idx="1">
                  <c:v>TRIM II
Abr-Jun</c:v>
                </c:pt>
                <c:pt idx="2">
                  <c:v>TRIM III
Jul-Sept</c:v>
                </c:pt>
                <c:pt idx="3">
                  <c:v>TRIM IV
Oct-Dic</c:v>
                </c:pt>
              </c:strCache>
            </c:strRef>
          </c:cat>
          <c:val>
            <c:numRef>
              <c:f>Indicadores!$B$69:$B$72</c:f>
              <c:numCache>
                <c:formatCode>0%</c:formatCode>
                <c:ptCount val="4"/>
                <c:pt idx="0">
                  <c:v>1</c:v>
                </c:pt>
                <c:pt idx="1">
                  <c:v>0</c:v>
                </c:pt>
                <c:pt idx="2">
                  <c:v>0</c:v>
                </c:pt>
                <c:pt idx="3">
                  <c:v>0</c:v>
                </c:pt>
              </c:numCache>
            </c:numRef>
          </c:val>
          <c:extLst>
            <c:ext xmlns:c16="http://schemas.microsoft.com/office/drawing/2014/chart" uri="{C3380CC4-5D6E-409C-BE32-E72D297353CC}">
              <c16:uniqueId val="{00000001-D4CD-44C2-8B85-FD248F9A1068}"/>
            </c:ext>
          </c:extLst>
        </c:ser>
        <c:ser>
          <c:idx val="1"/>
          <c:order val="1"/>
          <c:tx>
            <c:strRef>
              <c:f>Indicadores!$C$68</c:f>
              <c:strCache>
                <c:ptCount val="1"/>
                <c:pt idx="0">
                  <c:v>META</c:v>
                </c:pt>
              </c:strCache>
            </c:strRef>
          </c:tx>
          <c:spPr>
            <a:solidFill>
              <a:schemeClr val="accent4">
                <a:lumMod val="60000"/>
                <a:lumOff val="40000"/>
              </a:schemeClr>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Indicadores!$A$69:$A$72</c:f>
              <c:strCache>
                <c:ptCount val="4"/>
                <c:pt idx="0">
                  <c:v>TRIM I
Ene-Marz</c:v>
                </c:pt>
                <c:pt idx="1">
                  <c:v>TRIM II
Abr-Jun</c:v>
                </c:pt>
                <c:pt idx="2">
                  <c:v>TRIM III
Jul-Sept</c:v>
                </c:pt>
                <c:pt idx="3">
                  <c:v>TRIM IV
Oct-Dic</c:v>
                </c:pt>
              </c:strCache>
            </c:strRef>
          </c:cat>
          <c:val>
            <c:numRef>
              <c:f>Indicadores!$C$69:$C$72</c:f>
              <c:numCache>
                <c:formatCode>0%</c:formatCode>
                <c:ptCount val="4"/>
                <c:pt idx="0">
                  <c:v>1</c:v>
                </c:pt>
                <c:pt idx="1">
                  <c:v>1</c:v>
                </c:pt>
                <c:pt idx="2">
                  <c:v>1</c:v>
                </c:pt>
                <c:pt idx="3">
                  <c:v>1</c:v>
                </c:pt>
              </c:numCache>
            </c:numRef>
          </c:val>
          <c:extLst>
            <c:ext xmlns:c16="http://schemas.microsoft.com/office/drawing/2014/chart" uri="{C3380CC4-5D6E-409C-BE32-E72D297353CC}">
              <c16:uniqueId val="{00000002-D4CD-44C2-8B85-FD248F9A1068}"/>
            </c:ext>
          </c:extLst>
        </c:ser>
        <c:dLbls>
          <c:showLegendKey val="0"/>
          <c:showVal val="1"/>
          <c:showCatName val="0"/>
          <c:showSerName val="0"/>
          <c:showPercent val="0"/>
          <c:showBubbleSize val="0"/>
        </c:dLbls>
        <c:gapWidth val="150"/>
        <c:overlap val="-25"/>
        <c:axId val="491898304"/>
        <c:axId val="491897912"/>
      </c:barChart>
      <c:catAx>
        <c:axId val="49189830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491897912"/>
        <c:crosses val="autoZero"/>
        <c:auto val="1"/>
        <c:lblAlgn val="ctr"/>
        <c:lblOffset val="100"/>
        <c:noMultiLvlLbl val="0"/>
      </c:catAx>
      <c:valAx>
        <c:axId val="491897912"/>
        <c:scaling>
          <c:orientation val="minMax"/>
        </c:scaling>
        <c:delete val="1"/>
        <c:axPos val="l"/>
        <c:numFmt formatCode="0%" sourceLinked="1"/>
        <c:majorTickMark val="none"/>
        <c:minorTickMark val="none"/>
        <c:tickLblPos val="nextTo"/>
        <c:crossAx val="491898304"/>
        <c:crosses val="autoZero"/>
        <c:crossBetween val="between"/>
      </c:valAx>
      <c:spPr>
        <a:noFill/>
        <a:ln>
          <a:noFill/>
        </a:ln>
        <a:effectLst/>
      </c:spPr>
    </c:plotArea>
    <c:legend>
      <c:legendPos val="t"/>
      <c:layout>
        <c:manualLayout>
          <c:xMode val="edge"/>
          <c:yMode val="edge"/>
          <c:x val="0.4896520268299796"/>
          <c:y val="0.15782407407407409"/>
          <c:w val="0.44416210685528718"/>
          <c:h val="6.8160374183996231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latin typeface="Arial" panose="020B0604020202020204" pitchFamily="34" charset="0"/>
          <a:cs typeface="Arial" panose="020B0604020202020204" pitchFamily="34" charset="0"/>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41">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ize="5"/>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2.xml><?xml version="1.0" encoding="utf-8"?>
<cs:chartStyle xmlns:cs="http://schemas.microsoft.com/office/drawing/2012/chartStyle" xmlns:a="http://schemas.openxmlformats.org/drawingml/2006/main" id="347">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hyperlink" Target="#III!A1"/><Relationship Id="rId7" Type="http://schemas.openxmlformats.org/officeDocument/2006/relationships/image" Target="../media/image4.jpeg"/><Relationship Id="rId2" Type="http://schemas.openxmlformats.org/officeDocument/2006/relationships/image" Target="../media/image1.jpeg"/><Relationship Id="rId1" Type="http://schemas.openxmlformats.org/officeDocument/2006/relationships/hyperlink" Target="#II!A1"/><Relationship Id="rId6" Type="http://schemas.openxmlformats.org/officeDocument/2006/relationships/image" Target="../media/image3.jpeg"/><Relationship Id="rId5" Type="http://schemas.openxmlformats.org/officeDocument/2006/relationships/hyperlink" Target="#IV!A1"/><Relationship Id="rId4" Type="http://schemas.openxmlformats.org/officeDocument/2006/relationships/image" Target="../media/image2.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hyperlink" Target="#I!A1"/></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hyperlink" Target="#I!A1"/></Relationships>
</file>

<file path=xl/drawings/_rels/drawing4.xml.rels><?xml version="1.0" encoding="UTF-8" standalone="yes"?>
<Relationships xmlns="http://schemas.openxmlformats.org/package/2006/relationships"><Relationship Id="rId3" Type="http://schemas.openxmlformats.org/officeDocument/2006/relationships/chart" Target="../charts/chart1.xml"/><Relationship Id="rId2" Type="http://schemas.openxmlformats.org/officeDocument/2006/relationships/image" Target="../media/image5.png"/><Relationship Id="rId1" Type="http://schemas.openxmlformats.org/officeDocument/2006/relationships/hyperlink" Target="#I!A1"/><Relationship Id="rId5" Type="http://schemas.openxmlformats.org/officeDocument/2006/relationships/chart" Target="../charts/chart3.xml"/><Relationship Id="rId4" Type="http://schemas.openxmlformats.org/officeDocument/2006/relationships/chart" Target="../charts/chart2.xml"/></Relationships>
</file>

<file path=xl/drawings/_rels/drawing5.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hyperlink" Target="#I!A1"/></Relationships>
</file>

<file path=xl/drawings/drawing1.xml><?xml version="1.0" encoding="utf-8"?>
<xdr:wsDr xmlns:xdr="http://schemas.openxmlformats.org/drawingml/2006/spreadsheetDrawing" xmlns:a="http://schemas.openxmlformats.org/drawingml/2006/main">
  <xdr:twoCellAnchor editAs="oneCell">
    <xdr:from>
      <xdr:col>2</xdr:col>
      <xdr:colOff>416717</xdr:colOff>
      <xdr:row>5</xdr:row>
      <xdr:rowOff>59531</xdr:rowOff>
    </xdr:from>
    <xdr:to>
      <xdr:col>5</xdr:col>
      <xdr:colOff>47623</xdr:colOff>
      <xdr:row>12</xdr:row>
      <xdr:rowOff>142877</xdr:rowOff>
    </xdr:to>
    <xdr:pic>
      <xdr:nvPicPr>
        <xdr:cNvPr id="2" name="Imagen 1">
          <a:hlinkClick xmlns:r="http://schemas.openxmlformats.org/officeDocument/2006/relationships" r:id="rId1"/>
          <a:extLst>
            <a:ext uri="{FF2B5EF4-FFF2-40B4-BE49-F238E27FC236}">
              <a16:creationId xmlns:a16="http://schemas.microsoft.com/office/drawing/2014/main" id="{4FAF3EF4-33BA-481E-936B-2E2946FDABB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83467" y="1288256"/>
          <a:ext cx="1488281" cy="1435896"/>
        </a:xfrm>
        <a:prstGeom prst="rect">
          <a:avLst/>
        </a:prstGeom>
      </xdr:spPr>
    </xdr:pic>
    <xdr:clientData/>
  </xdr:twoCellAnchor>
  <xdr:twoCellAnchor editAs="oneCell">
    <xdr:from>
      <xdr:col>8</xdr:col>
      <xdr:colOff>567301</xdr:colOff>
      <xdr:row>5</xdr:row>
      <xdr:rowOff>47628</xdr:rowOff>
    </xdr:from>
    <xdr:to>
      <xdr:col>10</xdr:col>
      <xdr:colOff>297656</xdr:colOff>
      <xdr:row>12</xdr:row>
      <xdr:rowOff>119062</xdr:rowOff>
    </xdr:to>
    <xdr:pic>
      <xdr:nvPicPr>
        <xdr:cNvPr id="3" name="Imagen 2" descr="Ilustraciones, imágenes y vectores de stock sobre Clipboard and ...">
          <a:hlinkClick xmlns:r="http://schemas.openxmlformats.org/officeDocument/2006/relationships" r:id="rId3"/>
          <a:extLst>
            <a:ext uri="{FF2B5EF4-FFF2-40B4-BE49-F238E27FC236}">
              <a16:creationId xmlns:a16="http://schemas.microsoft.com/office/drawing/2014/main" id="{BB162F29-5D66-481E-A578-81D02194F4C3}"/>
            </a:ext>
          </a:extLst>
        </xdr:cNvPr>
        <xdr:cNvPicPr>
          <a:picLocks noChangeAspect="1" noChangeArrowheads="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b="9010"/>
        <a:stretch/>
      </xdr:blipFill>
      <xdr:spPr bwMode="auto">
        <a:xfrm>
          <a:off x="4948801" y="1276353"/>
          <a:ext cx="1456761" cy="14239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285749</xdr:colOff>
      <xdr:row>5</xdr:row>
      <xdr:rowOff>59531</xdr:rowOff>
    </xdr:from>
    <xdr:to>
      <xdr:col>17</xdr:col>
      <xdr:colOff>392906</xdr:colOff>
      <xdr:row>12</xdr:row>
      <xdr:rowOff>176652</xdr:rowOff>
    </xdr:to>
    <xdr:pic>
      <xdr:nvPicPr>
        <xdr:cNvPr id="4" name="Imagen 3" descr="Indicadores en Salud Ocupacional | Salud Ocupacional">
          <a:hlinkClick xmlns:r="http://schemas.openxmlformats.org/officeDocument/2006/relationships" r:id="rId5"/>
          <a:extLst>
            <a:ext uri="{FF2B5EF4-FFF2-40B4-BE49-F238E27FC236}">
              <a16:creationId xmlns:a16="http://schemas.microsoft.com/office/drawing/2014/main" id="{8991BA07-7F71-4BBA-8E82-3C0F028BE6BB}"/>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8381999" y="1288256"/>
          <a:ext cx="1964532" cy="14696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63500</xdr:rowOff>
    </xdr:from>
    <xdr:to>
      <xdr:col>3</xdr:col>
      <xdr:colOff>571500</xdr:colOff>
      <xdr:row>2</xdr:row>
      <xdr:rowOff>228600</xdr:rowOff>
    </xdr:to>
    <xdr:pic>
      <xdr:nvPicPr>
        <xdr:cNvPr id="5" name="2 Imagen">
          <a:extLst>
            <a:ext uri="{FF2B5EF4-FFF2-40B4-BE49-F238E27FC236}">
              <a16:creationId xmlns:a16="http://schemas.microsoft.com/office/drawing/2014/main" id="{35CEE29F-5390-455B-8DC9-1A9786E187D1}"/>
            </a:ext>
          </a:extLst>
        </xdr:cNvPr>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4372" r="-1" b="4938"/>
        <a:stretch/>
      </xdr:blipFill>
      <xdr:spPr bwMode="auto">
        <a:xfrm>
          <a:off x="161925" y="63500"/>
          <a:ext cx="1695450" cy="7556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54428</xdr:colOff>
      <xdr:row>0</xdr:row>
      <xdr:rowOff>44135</xdr:rowOff>
    </xdr:from>
    <xdr:to>
      <xdr:col>2</xdr:col>
      <xdr:colOff>591192</xdr:colOff>
      <xdr:row>3</xdr:row>
      <xdr:rowOff>68036</xdr:rowOff>
    </xdr:to>
    <xdr:pic>
      <xdr:nvPicPr>
        <xdr:cNvPr id="2" name="Imagen 1" descr="Flecha curva cinta - Descargar PNG/SVG transparente">
          <a:hlinkClick xmlns:r="http://schemas.openxmlformats.org/officeDocument/2006/relationships" r:id="rId1"/>
          <a:extLst>
            <a:ext uri="{FF2B5EF4-FFF2-40B4-BE49-F238E27FC236}">
              <a16:creationId xmlns:a16="http://schemas.microsoft.com/office/drawing/2014/main" id="{414F2F4F-3D19-4A05-9286-5F41DB3DC4AF}"/>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20985" r="2568" b="21656"/>
        <a:stretch/>
      </xdr:blipFill>
      <xdr:spPr bwMode="auto">
        <a:xfrm>
          <a:off x="54428" y="44135"/>
          <a:ext cx="1848492" cy="10811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152400</xdr:colOff>
      <xdr:row>0</xdr:row>
      <xdr:rowOff>76200</xdr:rowOff>
    </xdr:from>
    <xdr:to>
      <xdr:col>1</xdr:col>
      <xdr:colOff>1552310</xdr:colOff>
      <xdr:row>4</xdr:row>
      <xdr:rowOff>5758</xdr:rowOff>
    </xdr:to>
    <xdr:pic>
      <xdr:nvPicPr>
        <xdr:cNvPr id="2" name="Imagen 1" descr="Flecha curva cinta - Descargar PNG/SVG transparente">
          <a:hlinkClick xmlns:r="http://schemas.openxmlformats.org/officeDocument/2006/relationships" r:id="rId1"/>
          <a:extLst>
            <a:ext uri="{FF2B5EF4-FFF2-40B4-BE49-F238E27FC236}">
              <a16:creationId xmlns:a16="http://schemas.microsoft.com/office/drawing/2014/main" id="{00000000-0008-0000-0200-00000200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20985" r="2568" b="21656"/>
        <a:stretch/>
      </xdr:blipFill>
      <xdr:spPr bwMode="auto">
        <a:xfrm>
          <a:off x="152400" y="76200"/>
          <a:ext cx="1844410" cy="10979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85725</xdr:colOff>
      <xdr:row>0</xdr:row>
      <xdr:rowOff>28575</xdr:rowOff>
    </xdr:from>
    <xdr:to>
      <xdr:col>1</xdr:col>
      <xdr:colOff>709083</xdr:colOff>
      <xdr:row>3</xdr:row>
      <xdr:rowOff>48294</xdr:rowOff>
    </xdr:to>
    <xdr:pic>
      <xdr:nvPicPr>
        <xdr:cNvPr id="2" name="Imagen 1" descr="Flecha curva cinta - Descargar PNG/SVG transparente">
          <a:hlinkClick xmlns:r="http://schemas.openxmlformats.org/officeDocument/2006/relationships" r:id="rId1"/>
          <a:extLst>
            <a:ext uri="{FF2B5EF4-FFF2-40B4-BE49-F238E27FC236}">
              <a16:creationId xmlns:a16="http://schemas.microsoft.com/office/drawing/2014/main" id="{4D40C914-26C9-46FB-ADD9-D0E9A7AA89B5}"/>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20985" r="2568" b="21656"/>
        <a:stretch/>
      </xdr:blipFill>
      <xdr:spPr bwMode="auto">
        <a:xfrm>
          <a:off x="85725" y="28575"/>
          <a:ext cx="1575858" cy="11733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400050</xdr:colOff>
      <xdr:row>23</xdr:row>
      <xdr:rowOff>114300</xdr:rowOff>
    </xdr:from>
    <xdr:to>
      <xdr:col>8</xdr:col>
      <xdr:colOff>1533525</xdr:colOff>
      <xdr:row>32</xdr:row>
      <xdr:rowOff>57150</xdr:rowOff>
    </xdr:to>
    <xdr:graphicFrame macro="">
      <xdr:nvGraphicFramePr>
        <xdr:cNvPr id="3" name="Gráfico 2">
          <a:extLst>
            <a:ext uri="{FF2B5EF4-FFF2-40B4-BE49-F238E27FC236}">
              <a16:creationId xmlns:a16="http://schemas.microsoft.com/office/drawing/2014/main" id="{D428F01F-82AA-4506-A5A3-83668405D06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xdr:col>
      <xdr:colOff>114299</xdr:colOff>
      <xdr:row>45</xdr:row>
      <xdr:rowOff>104775</xdr:rowOff>
    </xdr:from>
    <xdr:to>
      <xdr:col>8</xdr:col>
      <xdr:colOff>1809749</xdr:colOff>
      <xdr:row>53</xdr:row>
      <xdr:rowOff>127000</xdr:rowOff>
    </xdr:to>
    <xdr:graphicFrame macro="">
      <xdr:nvGraphicFramePr>
        <xdr:cNvPr id="4" name="Gráfico 3">
          <a:extLst>
            <a:ext uri="{FF2B5EF4-FFF2-40B4-BE49-F238E27FC236}">
              <a16:creationId xmlns:a16="http://schemas.microsoft.com/office/drawing/2014/main" id="{0A58CEC8-B6BB-41F7-8F3A-86C6924CD4A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xdr:col>
      <xdr:colOff>142875</xdr:colOff>
      <xdr:row>65</xdr:row>
      <xdr:rowOff>57150</xdr:rowOff>
    </xdr:from>
    <xdr:to>
      <xdr:col>9</xdr:col>
      <xdr:colOff>9525</xdr:colOff>
      <xdr:row>74</xdr:row>
      <xdr:rowOff>95250</xdr:rowOff>
    </xdr:to>
    <xdr:graphicFrame macro="">
      <xdr:nvGraphicFramePr>
        <xdr:cNvPr id="5" name="Gráfico 4">
          <a:extLst>
            <a:ext uri="{FF2B5EF4-FFF2-40B4-BE49-F238E27FC236}">
              <a16:creationId xmlns:a16="http://schemas.microsoft.com/office/drawing/2014/main" id="{BDC12A34-3F62-443F-8189-E9904EE8B3F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90935</xdr:colOff>
      <xdr:row>0</xdr:row>
      <xdr:rowOff>166170</xdr:rowOff>
    </xdr:from>
    <xdr:to>
      <xdr:col>1</xdr:col>
      <xdr:colOff>680387</xdr:colOff>
      <xdr:row>5</xdr:row>
      <xdr:rowOff>50220</xdr:rowOff>
    </xdr:to>
    <xdr:pic>
      <xdr:nvPicPr>
        <xdr:cNvPr id="2" name="Imagen 1" descr="Flecha curva cinta - Descargar PNG/SVG transparente">
          <a:hlinkClick xmlns:r="http://schemas.openxmlformats.org/officeDocument/2006/relationships" r:id="rId1"/>
          <a:extLst>
            <a:ext uri="{FF2B5EF4-FFF2-40B4-BE49-F238E27FC236}">
              <a16:creationId xmlns:a16="http://schemas.microsoft.com/office/drawing/2014/main" id="{70549803-D754-480E-8B25-E907F9BFCB88}"/>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20985" r="2568" b="21656"/>
        <a:stretch/>
      </xdr:blipFill>
      <xdr:spPr bwMode="auto">
        <a:xfrm>
          <a:off x="90935" y="166170"/>
          <a:ext cx="1845391" cy="1027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CNISERVER\Users\CALIDAD.TECNISERVER\Documents\1.%20SGI.%20TECNICOMERCIO\F.%20Capacitaciones%202013-2014\Capacitaciones2015\Programa%20de%20capacitaci&#243;n.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2021/06.%20HSEQ%20-%20Gesti&#243;n%20de%20HSEQ/06.Matrices/APC-MTR-HSEQ-001%20%20Listado%20maestro%20de%20documentos%20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to"/>
      <sheetName val="Cronograma"/>
      <sheetName val="Necesidades"/>
      <sheetName val="Cumplimiento"/>
      <sheetName val="Cobertura"/>
      <sheetName val="Eficacia"/>
      <sheetName val="Analisis de tendencias"/>
      <sheetName val="Plan de acción"/>
    </sheetNames>
    <sheetDataSet>
      <sheetData sheetId="0" refreshError="1"/>
      <sheetData sheetId="1" refreshError="1"/>
      <sheetData sheetId="2" refreshError="1"/>
      <sheetData sheetId="3" refreshError="1"/>
      <sheetData sheetId="4" refreshError="1"/>
      <sheetData sheetId="5" refreshError="1"/>
      <sheetData sheetId="6">
        <row r="1">
          <cell r="O1" t="str">
            <v>Si</v>
          </cell>
        </row>
        <row r="2">
          <cell r="O2" t="str">
            <v>No</v>
          </cell>
        </row>
      </sheetData>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 MAESTRO MODIF"/>
      <sheetName val="DOCUMENTOS EXTERNOS"/>
    </sheetNames>
    <sheetDataSet>
      <sheetData sheetId="0">
        <row r="183">
          <cell r="H183" t="str">
            <v xml:space="preserve">Se incluyen las actividades para desarrollo del programa: Identificación de necesidades de capacitacion, contenido, se relacionan los formatos para registro de personas capacitadas, proceso a seguir para evaluar las competencias de capacitadores internos y externos, validación en campo de la aplicación de competencias, la forma de evaluar la efectividad de los entrenamientos, procesos de inducción y re-inducción: frecuencias, quien las realiza, registro de asistencia y evaluación de la efectividad, participación del vigia de SST en la evaluación y revisión del programa. </v>
          </cell>
        </row>
      </sheetData>
      <sheetData sheetId="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U41"/>
  <sheetViews>
    <sheetView showGridLines="0" zoomScale="80" zoomScaleNormal="80" zoomScaleSheetLayoutView="90" workbookViewId="0">
      <selection activeCell="E1" sqref="E1:O3"/>
    </sheetView>
  </sheetViews>
  <sheetFormatPr baseColWidth="10" defaultColWidth="11.42578125" defaultRowHeight="15"/>
  <cols>
    <col min="1" max="1" width="0.7109375" style="7" customWidth="1"/>
    <col min="2" max="9" width="9.28515625" style="7" customWidth="1"/>
    <col min="10" max="10" width="16.5703125" style="7" customWidth="1"/>
    <col min="11" max="19" width="9.28515625" style="7" customWidth="1"/>
    <col min="20" max="16384" width="11.42578125" style="7"/>
  </cols>
  <sheetData>
    <row r="1" spans="2:21" s="1" customFormat="1" ht="23.25" customHeight="1">
      <c r="B1" s="144"/>
      <c r="C1" s="144"/>
      <c r="D1" s="144"/>
      <c r="E1" s="145" t="s">
        <v>125</v>
      </c>
      <c r="F1" s="146"/>
      <c r="G1" s="146"/>
      <c r="H1" s="146"/>
      <c r="I1" s="146"/>
      <c r="J1" s="146"/>
      <c r="K1" s="146"/>
      <c r="L1" s="146"/>
      <c r="M1" s="146"/>
      <c r="N1" s="146"/>
      <c r="O1" s="147"/>
      <c r="P1" s="151" t="s">
        <v>108</v>
      </c>
      <c r="Q1" s="152"/>
      <c r="R1" s="152"/>
      <c r="S1" s="153"/>
    </row>
    <row r="2" spans="2:21" s="1" customFormat="1" ht="23.25" customHeight="1">
      <c r="B2" s="144"/>
      <c r="C2" s="144"/>
      <c r="D2" s="144"/>
      <c r="E2" s="148"/>
      <c r="F2" s="149"/>
      <c r="G2" s="149"/>
      <c r="H2" s="149"/>
      <c r="I2" s="149"/>
      <c r="J2" s="149"/>
      <c r="K2" s="149"/>
      <c r="L2" s="149"/>
      <c r="M2" s="149"/>
      <c r="N2" s="149"/>
      <c r="O2" s="150"/>
      <c r="P2" s="154" t="s">
        <v>332</v>
      </c>
      <c r="Q2" s="152"/>
      <c r="R2" s="152"/>
      <c r="S2" s="153"/>
    </row>
    <row r="3" spans="2:21" s="1" customFormat="1" ht="23.25" customHeight="1">
      <c r="B3" s="144"/>
      <c r="C3" s="144"/>
      <c r="D3" s="144"/>
      <c r="E3" s="148"/>
      <c r="F3" s="149"/>
      <c r="G3" s="149"/>
      <c r="H3" s="149"/>
      <c r="I3" s="149"/>
      <c r="J3" s="149"/>
      <c r="K3" s="149"/>
      <c r="L3" s="149"/>
      <c r="M3" s="149"/>
      <c r="N3" s="149"/>
      <c r="O3" s="150"/>
      <c r="P3" s="151" t="s">
        <v>174</v>
      </c>
      <c r="Q3" s="152"/>
      <c r="R3" s="152"/>
      <c r="S3" s="153"/>
    </row>
    <row r="4" spans="2:21" ht="11.25" customHeight="1">
      <c r="B4" s="132"/>
      <c r="C4" s="132"/>
      <c r="D4" s="132"/>
      <c r="E4" s="132"/>
      <c r="F4" s="132"/>
      <c r="G4" s="132"/>
      <c r="H4" s="132"/>
      <c r="I4" s="132"/>
      <c r="J4" s="132"/>
      <c r="K4" s="132"/>
      <c r="L4" s="132"/>
      <c r="M4" s="132"/>
      <c r="N4" s="132"/>
      <c r="O4" s="132"/>
      <c r="P4" s="132"/>
      <c r="Q4" s="132"/>
      <c r="R4" s="132"/>
      <c r="S4" s="132"/>
    </row>
    <row r="5" spans="2:21" ht="15.75">
      <c r="B5" s="157" t="s">
        <v>80</v>
      </c>
      <c r="C5" s="158"/>
      <c r="D5" s="158"/>
      <c r="E5" s="158"/>
      <c r="F5" s="158"/>
      <c r="G5" s="159"/>
      <c r="H5" s="157" t="s">
        <v>84</v>
      </c>
      <c r="I5" s="158"/>
      <c r="J5" s="158"/>
      <c r="K5" s="158"/>
      <c r="L5" s="158"/>
      <c r="M5" s="159"/>
      <c r="N5" s="157" t="s">
        <v>85</v>
      </c>
      <c r="O5" s="158"/>
      <c r="P5" s="158"/>
      <c r="Q5" s="158"/>
      <c r="R5" s="158"/>
      <c r="S5" s="159"/>
    </row>
    <row r="6" spans="2:21">
      <c r="B6" s="160"/>
      <c r="C6" s="161"/>
      <c r="D6" s="161"/>
      <c r="E6" s="161"/>
      <c r="F6" s="161"/>
      <c r="G6" s="162"/>
      <c r="H6" s="160"/>
      <c r="I6" s="161"/>
      <c r="J6" s="161"/>
      <c r="K6" s="161"/>
      <c r="L6" s="161"/>
      <c r="M6" s="162"/>
      <c r="N6" s="160"/>
      <c r="O6" s="161"/>
      <c r="P6" s="161"/>
      <c r="Q6" s="161"/>
      <c r="R6" s="161"/>
      <c r="S6" s="162"/>
    </row>
    <row r="7" spans="2:21" ht="15.75">
      <c r="B7" s="163"/>
      <c r="C7" s="164"/>
      <c r="D7" s="164"/>
      <c r="E7" s="164"/>
      <c r="F7" s="164"/>
      <c r="G7" s="165"/>
      <c r="H7" s="163"/>
      <c r="I7" s="164"/>
      <c r="J7" s="164"/>
      <c r="K7" s="164"/>
      <c r="L7" s="164"/>
      <c r="M7" s="165"/>
      <c r="N7" s="163"/>
      <c r="O7" s="164"/>
      <c r="P7" s="164"/>
      <c r="Q7" s="164"/>
      <c r="R7" s="164"/>
      <c r="S7" s="165"/>
      <c r="U7"/>
    </row>
    <row r="8" spans="2:21" ht="15.75">
      <c r="B8" s="163"/>
      <c r="C8" s="164"/>
      <c r="D8" s="164"/>
      <c r="E8" s="164"/>
      <c r="F8" s="164"/>
      <c r="G8" s="165"/>
      <c r="H8" s="163"/>
      <c r="I8" s="164"/>
      <c r="J8" s="164"/>
      <c r="K8" s="164"/>
      <c r="L8" s="164"/>
      <c r="M8" s="165"/>
      <c r="N8" s="163"/>
      <c r="O8" s="164"/>
      <c r="P8" s="164"/>
      <c r="Q8" s="164"/>
      <c r="R8" s="164"/>
      <c r="S8" s="165"/>
      <c r="T8"/>
    </row>
    <row r="9" spans="2:21">
      <c r="B9" s="163"/>
      <c r="C9" s="164"/>
      <c r="D9" s="164"/>
      <c r="E9" s="164"/>
      <c r="F9" s="164"/>
      <c r="G9" s="165"/>
      <c r="H9" s="163"/>
      <c r="I9" s="164"/>
      <c r="J9" s="164"/>
      <c r="K9" s="164"/>
      <c r="L9" s="164"/>
      <c r="M9" s="165"/>
      <c r="N9" s="163"/>
      <c r="O9" s="164"/>
      <c r="P9" s="164"/>
      <c r="Q9" s="164"/>
      <c r="R9" s="164"/>
      <c r="S9" s="165"/>
    </row>
    <row r="10" spans="2:21">
      <c r="B10" s="163"/>
      <c r="C10" s="164"/>
      <c r="D10" s="164"/>
      <c r="E10" s="164"/>
      <c r="F10" s="164"/>
      <c r="G10" s="165"/>
      <c r="H10" s="163"/>
      <c r="I10" s="164"/>
      <c r="J10" s="164"/>
      <c r="K10" s="164"/>
      <c r="L10" s="164"/>
      <c r="M10" s="165"/>
      <c r="N10" s="163"/>
      <c r="O10" s="164"/>
      <c r="P10" s="164"/>
      <c r="Q10" s="164"/>
      <c r="R10" s="164"/>
      <c r="S10" s="165"/>
    </row>
    <row r="11" spans="2:21">
      <c r="B11" s="163"/>
      <c r="C11" s="164"/>
      <c r="D11" s="164"/>
      <c r="E11" s="164"/>
      <c r="F11" s="164"/>
      <c r="G11" s="165"/>
      <c r="H11" s="163"/>
      <c r="I11" s="164"/>
      <c r="J11" s="164"/>
      <c r="K11" s="164"/>
      <c r="L11" s="164"/>
      <c r="M11" s="165"/>
      <c r="N11" s="163"/>
      <c r="O11" s="164"/>
      <c r="P11" s="164"/>
      <c r="Q11" s="164"/>
      <c r="R11" s="164"/>
      <c r="S11" s="165"/>
    </row>
    <row r="12" spans="2:21">
      <c r="B12" s="163"/>
      <c r="C12" s="164"/>
      <c r="D12" s="164"/>
      <c r="E12" s="164"/>
      <c r="F12" s="164"/>
      <c r="G12" s="165"/>
      <c r="H12" s="163"/>
      <c r="I12" s="164"/>
      <c r="J12" s="164"/>
      <c r="K12" s="164"/>
      <c r="L12" s="164"/>
      <c r="M12" s="165"/>
      <c r="N12" s="163"/>
      <c r="O12" s="164"/>
      <c r="P12" s="164"/>
      <c r="Q12" s="164"/>
      <c r="R12" s="164"/>
      <c r="S12" s="165"/>
    </row>
    <row r="13" spans="2:21">
      <c r="B13" s="166"/>
      <c r="C13" s="167"/>
      <c r="D13" s="167"/>
      <c r="E13" s="167"/>
      <c r="F13" s="167"/>
      <c r="G13" s="168"/>
      <c r="H13" s="166"/>
      <c r="I13" s="167"/>
      <c r="J13" s="167"/>
      <c r="K13" s="167"/>
      <c r="L13" s="167"/>
      <c r="M13" s="168"/>
      <c r="N13" s="166"/>
      <c r="O13" s="167"/>
      <c r="P13" s="167"/>
      <c r="Q13" s="167"/>
      <c r="R13" s="167"/>
      <c r="S13" s="168"/>
    </row>
    <row r="14" spans="2:21">
      <c r="B14" s="169"/>
      <c r="C14" s="169"/>
      <c r="D14" s="169"/>
      <c r="E14" s="169"/>
      <c r="F14" s="169"/>
      <c r="G14" s="169"/>
      <c r="H14" s="169"/>
      <c r="I14" s="169"/>
      <c r="J14" s="169"/>
      <c r="K14" s="169"/>
      <c r="L14" s="169"/>
      <c r="M14" s="169"/>
      <c r="N14" s="169"/>
      <c r="O14" s="169"/>
      <c r="P14" s="169"/>
      <c r="Q14" s="169"/>
      <c r="R14" s="169"/>
      <c r="S14" s="169"/>
    </row>
    <row r="15" spans="2:21" ht="15.75">
      <c r="B15" s="133" t="s">
        <v>1</v>
      </c>
      <c r="C15" s="133"/>
      <c r="D15" s="133"/>
      <c r="E15" s="133"/>
      <c r="F15" s="133"/>
      <c r="G15" s="133"/>
      <c r="H15" s="133"/>
      <c r="I15" s="133"/>
      <c r="J15" s="133"/>
      <c r="K15" s="133"/>
      <c r="L15" s="133"/>
      <c r="M15" s="133"/>
      <c r="N15" s="133"/>
      <c r="O15" s="133"/>
      <c r="P15" s="133"/>
      <c r="Q15" s="133"/>
      <c r="R15" s="133"/>
      <c r="S15" s="133"/>
    </row>
    <row r="16" spans="2:21" ht="34.5" customHeight="1">
      <c r="B16" s="170" t="s">
        <v>97</v>
      </c>
      <c r="C16" s="170"/>
      <c r="D16" s="170"/>
      <c r="E16" s="170"/>
      <c r="F16" s="170"/>
      <c r="G16" s="170"/>
      <c r="H16" s="170"/>
      <c r="I16" s="170"/>
      <c r="J16" s="170"/>
      <c r="K16" s="170"/>
      <c r="L16" s="170"/>
      <c r="M16" s="170"/>
      <c r="N16" s="170"/>
      <c r="O16" s="170"/>
      <c r="P16" s="170"/>
      <c r="Q16" s="170"/>
      <c r="R16" s="170"/>
      <c r="S16" s="170"/>
    </row>
    <row r="17" spans="2:19" ht="11.25" customHeight="1">
      <c r="B17" s="132"/>
      <c r="C17" s="132"/>
      <c r="D17" s="132"/>
      <c r="E17" s="132"/>
      <c r="F17" s="132"/>
      <c r="G17" s="132"/>
      <c r="H17" s="132"/>
      <c r="I17" s="132"/>
      <c r="J17" s="132"/>
      <c r="K17" s="132"/>
      <c r="L17" s="132"/>
      <c r="M17" s="132"/>
      <c r="N17" s="132"/>
      <c r="O17" s="132"/>
      <c r="P17" s="132"/>
      <c r="Q17" s="132"/>
      <c r="R17" s="132"/>
      <c r="S17" s="132"/>
    </row>
    <row r="18" spans="2:19" ht="15.75">
      <c r="B18" s="133" t="s">
        <v>0</v>
      </c>
      <c r="C18" s="133"/>
      <c r="D18" s="133"/>
      <c r="E18" s="133"/>
      <c r="F18" s="133"/>
      <c r="G18" s="133"/>
      <c r="H18" s="133"/>
      <c r="I18" s="133"/>
      <c r="J18" s="133"/>
      <c r="K18" s="133"/>
      <c r="L18" s="133"/>
      <c r="M18" s="133"/>
      <c r="N18" s="133"/>
      <c r="O18" s="133"/>
      <c r="P18" s="133"/>
      <c r="Q18" s="133"/>
      <c r="R18" s="133"/>
      <c r="S18" s="133"/>
    </row>
    <row r="19" spans="2:19" ht="34.5" customHeight="1">
      <c r="B19" s="137" t="s">
        <v>126</v>
      </c>
      <c r="C19" s="137"/>
      <c r="D19" s="137"/>
      <c r="E19" s="137"/>
      <c r="F19" s="137"/>
      <c r="G19" s="137"/>
      <c r="H19" s="137"/>
      <c r="I19" s="137"/>
      <c r="J19" s="137"/>
      <c r="K19" s="137"/>
      <c r="L19" s="137"/>
      <c r="M19" s="137"/>
      <c r="N19" s="137"/>
      <c r="O19" s="137"/>
      <c r="P19" s="137"/>
      <c r="Q19" s="137"/>
      <c r="R19" s="137"/>
      <c r="S19" s="137"/>
    </row>
    <row r="20" spans="2:19" ht="11.25" customHeight="1">
      <c r="B20" s="132"/>
      <c r="C20" s="132"/>
      <c r="D20" s="132"/>
      <c r="E20" s="132"/>
      <c r="F20" s="132"/>
      <c r="G20" s="132"/>
      <c r="H20" s="132"/>
      <c r="I20" s="132"/>
      <c r="J20" s="132"/>
      <c r="K20" s="132"/>
      <c r="L20" s="132"/>
      <c r="M20" s="132"/>
      <c r="N20" s="132"/>
      <c r="O20" s="132"/>
      <c r="P20" s="132"/>
      <c r="Q20" s="132"/>
      <c r="R20" s="132"/>
      <c r="S20" s="132"/>
    </row>
    <row r="21" spans="2:19" ht="15.75">
      <c r="B21" s="133" t="s">
        <v>160</v>
      </c>
      <c r="C21" s="133"/>
      <c r="D21" s="133"/>
      <c r="E21" s="133"/>
      <c r="F21" s="133"/>
      <c r="G21" s="133"/>
      <c r="H21" s="133"/>
      <c r="I21" s="133"/>
      <c r="J21" s="133"/>
      <c r="K21" s="133"/>
      <c r="L21" s="133"/>
      <c r="M21" s="133"/>
      <c r="N21" s="133"/>
      <c r="O21" s="133"/>
      <c r="P21" s="133"/>
      <c r="Q21" s="133"/>
      <c r="R21" s="133"/>
      <c r="S21" s="133"/>
    </row>
    <row r="22" spans="2:19" ht="409.6" customHeight="1">
      <c r="B22" s="138" t="s">
        <v>333</v>
      </c>
      <c r="C22" s="139"/>
      <c r="D22" s="139"/>
      <c r="E22" s="139"/>
      <c r="F22" s="139"/>
      <c r="G22" s="139"/>
      <c r="H22" s="139"/>
      <c r="I22" s="139"/>
      <c r="J22" s="139"/>
      <c r="K22" s="139"/>
      <c r="L22" s="139"/>
      <c r="M22" s="139"/>
      <c r="N22" s="139"/>
      <c r="O22" s="139"/>
      <c r="P22" s="139"/>
      <c r="Q22" s="139"/>
      <c r="R22" s="139"/>
      <c r="S22" s="140"/>
    </row>
    <row r="23" spans="2:19" ht="135" customHeight="1">
      <c r="B23" s="141"/>
      <c r="C23" s="142"/>
      <c r="D23" s="142"/>
      <c r="E23" s="142"/>
      <c r="F23" s="142"/>
      <c r="G23" s="142"/>
      <c r="H23" s="142"/>
      <c r="I23" s="142"/>
      <c r="J23" s="142"/>
      <c r="K23" s="142"/>
      <c r="L23" s="142"/>
      <c r="M23" s="142"/>
      <c r="N23" s="142"/>
      <c r="O23" s="142"/>
      <c r="P23" s="142"/>
      <c r="Q23" s="142"/>
      <c r="R23" s="142"/>
      <c r="S23" s="143"/>
    </row>
    <row r="24" spans="2:19" ht="10.5" customHeight="1">
      <c r="B24" s="132"/>
      <c r="C24" s="132"/>
      <c r="D24" s="132"/>
      <c r="E24" s="132"/>
      <c r="F24" s="132"/>
      <c r="G24" s="132"/>
      <c r="H24" s="132"/>
      <c r="I24" s="132"/>
      <c r="J24" s="132"/>
      <c r="K24" s="132"/>
      <c r="L24" s="132"/>
      <c r="M24" s="132"/>
      <c r="N24" s="132"/>
      <c r="O24" s="132"/>
      <c r="P24" s="132"/>
      <c r="Q24" s="132"/>
      <c r="R24" s="132"/>
      <c r="S24" s="132"/>
    </row>
    <row r="25" spans="2:19" ht="15.75">
      <c r="B25" s="133" t="s">
        <v>28</v>
      </c>
      <c r="C25" s="133"/>
      <c r="D25" s="133"/>
      <c r="E25" s="133"/>
      <c r="F25" s="133"/>
      <c r="G25" s="133"/>
      <c r="H25" s="133"/>
      <c r="I25" s="133"/>
      <c r="J25" s="133"/>
      <c r="K25" s="133"/>
      <c r="L25" s="133"/>
      <c r="M25" s="133"/>
      <c r="N25" s="133"/>
      <c r="O25" s="133"/>
      <c r="P25" s="133"/>
      <c r="Q25" s="133"/>
      <c r="R25" s="133"/>
      <c r="S25" s="133"/>
    </row>
    <row r="26" spans="2:19" ht="47.25" customHeight="1">
      <c r="B26" s="127" t="s">
        <v>127</v>
      </c>
      <c r="C26" s="136"/>
      <c r="D26" s="136"/>
      <c r="E26" s="136"/>
      <c r="F26" s="136"/>
      <c r="G26" s="136"/>
      <c r="H26" s="136"/>
      <c r="I26" s="136"/>
      <c r="J26" s="136"/>
      <c r="K26" s="136"/>
      <c r="L26" s="136"/>
      <c r="M26" s="136"/>
      <c r="N26" s="136"/>
      <c r="O26" s="136"/>
      <c r="P26" s="136"/>
      <c r="Q26" s="136"/>
      <c r="R26" s="136"/>
      <c r="S26" s="136"/>
    </row>
    <row r="27" spans="2:19" ht="10.5" customHeight="1">
      <c r="B27" s="132"/>
      <c r="C27" s="132"/>
      <c r="D27" s="132"/>
      <c r="E27" s="132"/>
      <c r="F27" s="132"/>
      <c r="G27" s="132"/>
      <c r="H27" s="132"/>
      <c r="I27" s="132"/>
      <c r="J27" s="132"/>
      <c r="K27" s="132"/>
      <c r="L27" s="132"/>
      <c r="M27" s="132"/>
      <c r="N27" s="132"/>
      <c r="O27" s="132"/>
      <c r="P27" s="132"/>
      <c r="Q27" s="132"/>
      <c r="R27" s="132"/>
      <c r="S27" s="132"/>
    </row>
    <row r="28" spans="2:19" ht="15.75">
      <c r="B28" s="133" t="s">
        <v>77</v>
      </c>
      <c r="C28" s="133"/>
      <c r="D28" s="133"/>
      <c r="E28" s="133"/>
      <c r="F28" s="133"/>
      <c r="G28" s="133"/>
      <c r="H28" s="133"/>
      <c r="I28" s="133"/>
      <c r="J28" s="133"/>
      <c r="K28" s="133"/>
      <c r="L28" s="133"/>
      <c r="M28" s="133"/>
      <c r="N28" s="133"/>
      <c r="O28" s="133"/>
      <c r="P28" s="133"/>
      <c r="Q28" s="133"/>
      <c r="R28" s="133"/>
      <c r="S28" s="133"/>
    </row>
    <row r="29" spans="2:19" ht="55.5" customHeight="1">
      <c r="B29" s="127" t="s">
        <v>81</v>
      </c>
      <c r="C29" s="136"/>
      <c r="D29" s="136"/>
      <c r="E29" s="136"/>
      <c r="F29" s="136"/>
      <c r="G29" s="136"/>
      <c r="H29" s="136"/>
      <c r="I29" s="136"/>
      <c r="J29" s="136"/>
      <c r="K29" s="136"/>
      <c r="L29" s="136"/>
      <c r="M29" s="136"/>
      <c r="N29" s="136"/>
      <c r="O29" s="136"/>
      <c r="P29" s="136"/>
      <c r="Q29" s="136"/>
      <c r="R29" s="136"/>
      <c r="S29" s="136"/>
    </row>
    <row r="30" spans="2:19" ht="10.5" customHeight="1">
      <c r="B30" s="132"/>
      <c r="C30" s="132"/>
      <c r="D30" s="132"/>
      <c r="E30" s="132"/>
      <c r="F30" s="132"/>
      <c r="G30" s="132"/>
      <c r="H30" s="132"/>
      <c r="I30" s="132"/>
      <c r="J30" s="132"/>
      <c r="K30" s="132"/>
      <c r="L30" s="132"/>
      <c r="M30" s="132"/>
      <c r="N30" s="132"/>
      <c r="O30" s="132"/>
      <c r="P30" s="132"/>
      <c r="Q30" s="132"/>
      <c r="R30" s="132"/>
      <c r="S30" s="132"/>
    </row>
    <row r="31" spans="2:19" ht="15.75">
      <c r="B31" s="133" t="s">
        <v>78</v>
      </c>
      <c r="C31" s="133"/>
      <c r="D31" s="133"/>
      <c r="E31" s="133"/>
      <c r="F31" s="133"/>
      <c r="G31" s="133"/>
      <c r="H31" s="133"/>
      <c r="I31" s="133"/>
      <c r="J31" s="133"/>
      <c r="K31" s="133"/>
      <c r="L31" s="133"/>
      <c r="M31" s="133"/>
      <c r="N31" s="133"/>
      <c r="O31" s="133"/>
      <c r="P31" s="133"/>
      <c r="Q31" s="133"/>
      <c r="R31" s="133"/>
      <c r="S31" s="133"/>
    </row>
    <row r="32" spans="2:19" ht="30" customHeight="1">
      <c r="B32" s="128" t="s">
        <v>98</v>
      </c>
      <c r="C32" s="128"/>
      <c r="D32" s="128"/>
      <c r="E32" s="128"/>
      <c r="F32" s="128"/>
      <c r="G32" s="128"/>
      <c r="H32" s="129" t="s">
        <v>96</v>
      </c>
      <c r="I32" s="129"/>
      <c r="J32" s="129"/>
      <c r="K32" s="129"/>
      <c r="L32" s="129"/>
      <c r="M32" s="129"/>
      <c r="N32" s="130" t="s">
        <v>67</v>
      </c>
      <c r="O32" s="130"/>
      <c r="P32" s="130"/>
      <c r="Q32" s="130"/>
      <c r="R32" s="130"/>
      <c r="S32" s="130"/>
    </row>
    <row r="33" spans="2:19" ht="30" customHeight="1">
      <c r="B33" s="128"/>
      <c r="C33" s="128"/>
      <c r="D33" s="128"/>
      <c r="E33" s="128"/>
      <c r="F33" s="128"/>
      <c r="G33" s="128"/>
      <c r="H33" s="129" t="s">
        <v>95</v>
      </c>
      <c r="I33" s="129"/>
      <c r="J33" s="129"/>
      <c r="K33" s="129"/>
      <c r="L33" s="129"/>
      <c r="M33" s="129"/>
      <c r="N33" s="131" t="s">
        <v>79</v>
      </c>
      <c r="O33" s="131"/>
      <c r="P33" s="131"/>
      <c r="Q33" s="131"/>
      <c r="R33" s="131"/>
      <c r="S33" s="131"/>
    </row>
    <row r="34" spans="2:19" ht="30" customHeight="1">
      <c r="B34" s="128"/>
      <c r="C34" s="128"/>
      <c r="D34" s="128"/>
      <c r="E34" s="128"/>
      <c r="F34" s="128"/>
      <c r="G34" s="128"/>
      <c r="H34" s="129" t="s">
        <v>94</v>
      </c>
      <c r="I34" s="129"/>
      <c r="J34" s="129"/>
      <c r="K34" s="129"/>
      <c r="L34" s="129"/>
      <c r="M34" s="129"/>
      <c r="N34" s="134" t="s">
        <v>68</v>
      </c>
      <c r="O34" s="134"/>
      <c r="P34" s="134"/>
      <c r="Q34" s="134"/>
      <c r="R34" s="134"/>
      <c r="S34" s="134"/>
    </row>
    <row r="35" spans="2:19" ht="30" customHeight="1">
      <c r="B35" s="128"/>
      <c r="C35" s="128"/>
      <c r="D35" s="128"/>
      <c r="E35" s="128"/>
      <c r="F35" s="128"/>
      <c r="G35" s="128"/>
      <c r="H35" s="129" t="s">
        <v>93</v>
      </c>
      <c r="I35" s="129"/>
      <c r="J35" s="129"/>
      <c r="K35" s="129"/>
      <c r="L35" s="129"/>
      <c r="M35" s="129"/>
      <c r="N35" s="135" t="s">
        <v>76</v>
      </c>
      <c r="O35" s="135"/>
      <c r="P35" s="135"/>
      <c r="Q35" s="135"/>
      <c r="R35" s="135"/>
      <c r="S35" s="135"/>
    </row>
    <row r="36" spans="2:19" ht="36.75" customHeight="1">
      <c r="B36" s="127" t="s">
        <v>128</v>
      </c>
      <c r="C36" s="127"/>
      <c r="D36" s="127"/>
      <c r="E36" s="127"/>
      <c r="F36" s="127"/>
      <c r="G36" s="127"/>
      <c r="H36" s="127"/>
      <c r="I36" s="127"/>
      <c r="J36" s="127"/>
      <c r="K36" s="127"/>
      <c r="L36" s="127"/>
      <c r="M36" s="127"/>
      <c r="N36" s="127"/>
      <c r="O36" s="127"/>
      <c r="P36" s="127"/>
      <c r="Q36" s="127"/>
      <c r="R36" s="127"/>
      <c r="S36" s="127"/>
    </row>
    <row r="37" spans="2:19" ht="15.75">
      <c r="B37" s="133" t="s">
        <v>161</v>
      </c>
      <c r="C37" s="133"/>
      <c r="D37" s="133"/>
      <c r="E37" s="133"/>
      <c r="F37" s="133"/>
      <c r="G37" s="133"/>
      <c r="H37" s="133"/>
      <c r="I37" s="133"/>
      <c r="J37" s="133"/>
      <c r="K37" s="133"/>
      <c r="L37" s="133"/>
      <c r="M37" s="133"/>
      <c r="N37" s="133"/>
      <c r="O37" s="133"/>
      <c r="P37" s="133"/>
      <c r="Q37" s="133"/>
      <c r="R37" s="133"/>
      <c r="S37" s="133"/>
    </row>
    <row r="38" spans="2:19" ht="38.25" customHeight="1">
      <c r="B38" s="55" t="s">
        <v>162</v>
      </c>
      <c r="C38" s="155" t="s">
        <v>48</v>
      </c>
      <c r="D38" s="155"/>
      <c r="E38" s="155"/>
      <c r="F38" s="156" t="s">
        <v>163</v>
      </c>
      <c r="G38" s="156"/>
      <c r="H38" s="156"/>
      <c r="I38" s="156"/>
      <c r="J38" s="156"/>
      <c r="K38" s="155" t="s">
        <v>164</v>
      </c>
      <c r="L38" s="155"/>
      <c r="M38" s="155"/>
      <c r="N38" s="155"/>
      <c r="O38" s="155"/>
      <c r="P38" s="155"/>
      <c r="Q38" s="155"/>
      <c r="R38" s="155"/>
      <c r="S38" s="155"/>
    </row>
    <row r="39" spans="2:19" ht="37.5" customHeight="1">
      <c r="B39" s="21">
        <v>1</v>
      </c>
      <c r="C39" s="171">
        <v>44925</v>
      </c>
      <c r="D39" s="129"/>
      <c r="E39" s="129"/>
      <c r="F39" s="128" t="s">
        <v>334</v>
      </c>
      <c r="G39" s="128"/>
      <c r="H39" s="128"/>
      <c r="I39" s="128"/>
      <c r="J39" s="128"/>
      <c r="K39" s="129" t="s">
        <v>165</v>
      </c>
      <c r="L39" s="129"/>
      <c r="M39" s="129"/>
      <c r="N39" s="129"/>
      <c r="O39" s="129"/>
      <c r="P39" s="129"/>
      <c r="Q39" s="129"/>
      <c r="R39" s="129"/>
      <c r="S39" s="129"/>
    </row>
    <row r="40" spans="2:19" ht="144" customHeight="1">
      <c r="B40" s="21">
        <v>2</v>
      </c>
      <c r="C40" s="171">
        <v>44931</v>
      </c>
      <c r="D40" s="129"/>
      <c r="E40" s="129"/>
      <c r="F40" s="128" t="s">
        <v>175</v>
      </c>
      <c r="G40" s="128"/>
      <c r="H40" s="128"/>
      <c r="I40" s="128"/>
      <c r="J40" s="128"/>
      <c r="K40" s="172" t="str">
        <f>'[2]LISTADO MAESTRO MODIF'!$H$183</f>
        <v xml:space="preserve">Se incluyen las actividades para desarrollo del programa: Identificación de necesidades de capacitacion, contenido, se relacionan los formatos para registro de personas capacitadas, proceso a seguir para evaluar las competencias de capacitadores internos y externos, validación en campo de la aplicación de competencias, la forma de evaluar la efectividad de los entrenamientos, procesos de inducción y re-inducción: frecuencias, quien las realiza, registro de asistencia y evaluación de la efectividad, participación del vigia de SST en la evaluación y revisión del programa. </v>
      </c>
      <c r="L40" s="127"/>
      <c r="M40" s="127"/>
      <c r="N40" s="127"/>
      <c r="O40" s="127"/>
      <c r="P40" s="127"/>
      <c r="Q40" s="127"/>
      <c r="R40" s="127"/>
      <c r="S40" s="127"/>
    </row>
    <row r="41" spans="2:19" ht="63.75" customHeight="1">
      <c r="B41" s="21">
        <v>3</v>
      </c>
      <c r="C41" s="171">
        <v>44964</v>
      </c>
      <c r="D41" s="129"/>
      <c r="E41" s="129"/>
      <c r="F41" s="128" t="s">
        <v>122</v>
      </c>
      <c r="G41" s="128"/>
      <c r="H41" s="128"/>
      <c r="I41" s="128"/>
      <c r="J41" s="128"/>
      <c r="K41" s="136" t="s">
        <v>176</v>
      </c>
      <c r="L41" s="136"/>
      <c r="M41" s="136"/>
      <c r="N41" s="136"/>
      <c r="O41" s="136"/>
      <c r="P41" s="136"/>
      <c r="Q41" s="136"/>
      <c r="R41" s="136"/>
      <c r="S41" s="136"/>
    </row>
  </sheetData>
  <mergeCells count="52">
    <mergeCell ref="C41:E41"/>
    <mergeCell ref="F41:J41"/>
    <mergeCell ref="K41:S41"/>
    <mergeCell ref="C39:E39"/>
    <mergeCell ref="F39:J39"/>
    <mergeCell ref="K39:S39"/>
    <mergeCell ref="C40:E40"/>
    <mergeCell ref="F40:J40"/>
    <mergeCell ref="K40:S40"/>
    <mergeCell ref="B4:S4"/>
    <mergeCell ref="B37:S37"/>
    <mergeCell ref="C38:E38"/>
    <mergeCell ref="F38:J38"/>
    <mergeCell ref="K38:S38"/>
    <mergeCell ref="B5:G5"/>
    <mergeCell ref="H5:M5"/>
    <mergeCell ref="N5:S5"/>
    <mergeCell ref="B6:G13"/>
    <mergeCell ref="H6:M13"/>
    <mergeCell ref="N6:S13"/>
    <mergeCell ref="B26:S26"/>
    <mergeCell ref="B14:S14"/>
    <mergeCell ref="B15:S15"/>
    <mergeCell ref="B16:S16"/>
    <mergeCell ref="B17:S17"/>
    <mergeCell ref="B1:D3"/>
    <mergeCell ref="E1:O3"/>
    <mergeCell ref="P1:S1"/>
    <mergeCell ref="P2:S2"/>
    <mergeCell ref="P3:S3"/>
    <mergeCell ref="B18:S18"/>
    <mergeCell ref="B19:S19"/>
    <mergeCell ref="B20:S20"/>
    <mergeCell ref="B21:S21"/>
    <mergeCell ref="B22:S23"/>
    <mergeCell ref="B24:S24"/>
    <mergeCell ref="B25:S25"/>
    <mergeCell ref="B27:S27"/>
    <mergeCell ref="B28:S28"/>
    <mergeCell ref="B29:S29"/>
    <mergeCell ref="B30:S30"/>
    <mergeCell ref="B31:S31"/>
    <mergeCell ref="H34:M34"/>
    <mergeCell ref="N34:S34"/>
    <mergeCell ref="H35:M35"/>
    <mergeCell ref="N35:S35"/>
    <mergeCell ref="B36:S36"/>
    <mergeCell ref="B32:G35"/>
    <mergeCell ref="H32:M32"/>
    <mergeCell ref="N32:S32"/>
    <mergeCell ref="H33:M33"/>
    <mergeCell ref="N33:S33"/>
  </mergeCells>
  <pageMargins left="0.7" right="0.7" top="0.75" bottom="0.75" header="0.3" footer="0.3"/>
  <pageSetup paperSize="9" scale="52"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N177"/>
  <sheetViews>
    <sheetView showGridLines="0" tabSelected="1" topLeftCell="R5" zoomScale="70" zoomScaleNormal="70" zoomScaleSheetLayoutView="40" workbookViewId="0">
      <pane ySplit="3" topLeftCell="A86" activePane="bottomLeft" state="frozen"/>
      <selection activeCell="B5" sqref="B5"/>
      <selection pane="bottomLeft" activeCell="W16" sqref="W16:W17"/>
    </sheetView>
  </sheetViews>
  <sheetFormatPr baseColWidth="10" defaultColWidth="11.42578125" defaultRowHeight="15"/>
  <cols>
    <col min="1" max="1" width="11.7109375" style="56" hidden="1" customWidth="1"/>
    <col min="2" max="2" width="18.85546875" style="56" customWidth="1"/>
    <col min="3" max="3" width="57.7109375" style="57" customWidth="1"/>
    <col min="4" max="4" width="107" style="91" customWidth="1"/>
    <col min="5" max="5" width="62.42578125" style="91" customWidth="1"/>
    <col min="6" max="13" width="25.7109375" style="7" customWidth="1"/>
    <col min="14" max="14" width="27.140625" style="7" customWidth="1"/>
    <col min="15" max="15" width="25.7109375" style="7" customWidth="1"/>
    <col min="16" max="16" width="34.85546875" style="7" customWidth="1"/>
    <col min="17" max="17" width="46.28515625" style="7" customWidth="1"/>
    <col min="18" max="18" width="37.85546875" style="1" customWidth="1"/>
    <col min="19" max="19" width="20.5703125" style="1" customWidth="1"/>
    <col min="20" max="20" width="20.28515625" style="1" customWidth="1"/>
    <col min="21" max="21" width="22.7109375" style="1" customWidth="1"/>
    <col min="22" max="22" width="29.7109375" style="1" customWidth="1"/>
    <col min="23" max="23" width="31.140625" style="1" bestFit="1" customWidth="1"/>
    <col min="24" max="24" width="15.140625" style="1" customWidth="1"/>
    <col min="25" max="36" width="8" style="1" customWidth="1"/>
    <col min="37" max="37" width="11.42578125" style="16"/>
    <col min="38" max="38" width="37" style="16" bestFit="1" customWidth="1"/>
    <col min="39" max="16384" width="11.42578125" style="16"/>
  </cols>
  <sheetData>
    <row r="1" spans="1:36" ht="27.75" customHeight="1">
      <c r="A1" s="57"/>
      <c r="C1" s="193" t="s">
        <v>80</v>
      </c>
      <c r="D1" s="193"/>
      <c r="E1" s="193"/>
      <c r="F1" s="193"/>
      <c r="G1" s="193"/>
      <c r="H1" s="193"/>
      <c r="I1" s="193"/>
      <c r="J1" s="193"/>
      <c r="K1" s="193"/>
      <c r="L1" s="193"/>
      <c r="M1" s="193"/>
      <c r="N1" s="193"/>
      <c r="O1" s="193"/>
      <c r="P1" s="193"/>
      <c r="Q1" s="193"/>
      <c r="R1" s="193"/>
      <c r="S1" s="193"/>
      <c r="T1" s="193"/>
      <c r="U1" s="193"/>
      <c r="V1" s="193"/>
      <c r="W1" s="193"/>
      <c r="X1" s="193"/>
      <c r="Y1" s="193"/>
      <c r="Z1" s="193"/>
      <c r="AA1" s="193"/>
      <c r="AB1" s="193"/>
      <c r="AC1" s="193"/>
      <c r="AD1" s="193"/>
      <c r="AE1" s="193"/>
      <c r="AF1" s="193"/>
      <c r="AG1" s="193"/>
    </row>
    <row r="2" spans="1:36" ht="27.75" customHeight="1">
      <c r="C2" s="193"/>
      <c r="D2" s="193"/>
      <c r="E2" s="193"/>
      <c r="F2" s="193"/>
      <c r="G2" s="193"/>
      <c r="H2" s="193"/>
      <c r="I2" s="193"/>
      <c r="J2" s="193"/>
      <c r="K2" s="193"/>
      <c r="L2" s="193"/>
      <c r="M2" s="193"/>
      <c r="N2" s="193"/>
      <c r="O2" s="193"/>
      <c r="P2" s="193"/>
      <c r="Q2" s="193"/>
      <c r="R2" s="193"/>
      <c r="S2" s="193"/>
      <c r="T2" s="193"/>
      <c r="U2" s="193"/>
      <c r="V2" s="193"/>
      <c r="W2" s="193"/>
      <c r="X2" s="193"/>
      <c r="Y2" s="193"/>
      <c r="Z2" s="193"/>
      <c r="AA2" s="193"/>
      <c r="AB2" s="193"/>
      <c r="AC2" s="193"/>
      <c r="AD2" s="193"/>
      <c r="AE2" s="193"/>
      <c r="AF2" s="193"/>
      <c r="AG2" s="193"/>
    </row>
    <row r="3" spans="1:36" ht="27.75" customHeight="1">
      <c r="A3" s="57"/>
      <c r="C3" s="193"/>
      <c r="D3" s="193"/>
      <c r="E3" s="193"/>
      <c r="F3" s="193"/>
      <c r="G3" s="193"/>
      <c r="H3" s="193"/>
      <c r="I3" s="193"/>
      <c r="J3" s="193"/>
      <c r="K3" s="193"/>
      <c r="L3" s="193"/>
      <c r="M3" s="193"/>
      <c r="N3" s="193"/>
      <c r="O3" s="193"/>
      <c r="P3" s="193"/>
      <c r="Q3" s="193"/>
      <c r="R3" s="193"/>
      <c r="S3" s="193"/>
      <c r="T3" s="193"/>
      <c r="U3" s="193"/>
      <c r="V3" s="193"/>
      <c r="W3" s="193"/>
      <c r="X3" s="193"/>
      <c r="Y3" s="193"/>
      <c r="Z3" s="193"/>
      <c r="AA3" s="193"/>
      <c r="AB3" s="193"/>
      <c r="AC3" s="193"/>
      <c r="AD3" s="193"/>
      <c r="AE3" s="193"/>
      <c r="AF3" s="193"/>
      <c r="AG3" s="193"/>
    </row>
    <row r="4" spans="1:36" ht="15.75" customHeight="1"/>
    <row r="5" spans="1:36" ht="35.1" customHeight="1">
      <c r="A5" s="194" t="s">
        <v>6</v>
      </c>
      <c r="B5" s="194"/>
      <c r="C5" s="194"/>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c r="AD5" s="194"/>
      <c r="AE5" s="194"/>
      <c r="AF5" s="194"/>
      <c r="AG5" s="194"/>
      <c r="AH5" s="194"/>
      <c r="AI5" s="194"/>
      <c r="AJ5" s="194"/>
    </row>
    <row r="6" spans="1:36" s="77" customFormat="1" ht="24.75" customHeight="1">
      <c r="A6" s="195" t="s">
        <v>7</v>
      </c>
      <c r="B6" s="196" t="s">
        <v>8</v>
      </c>
      <c r="C6" s="196" t="s">
        <v>51</v>
      </c>
      <c r="D6" s="196" t="s">
        <v>99</v>
      </c>
      <c r="E6" s="196" t="s">
        <v>1</v>
      </c>
      <c r="F6" s="197" t="s">
        <v>144</v>
      </c>
      <c r="G6" s="198"/>
      <c r="H6" s="198"/>
      <c r="I6" s="198"/>
      <c r="J6" s="198"/>
      <c r="K6" s="198"/>
      <c r="L6" s="198"/>
      <c r="M6" s="198"/>
      <c r="N6" s="198"/>
      <c r="O6" s="198"/>
      <c r="P6" s="199" t="s">
        <v>0</v>
      </c>
      <c r="Q6" s="199" t="s">
        <v>145</v>
      </c>
      <c r="R6" s="192" t="s">
        <v>52</v>
      </c>
      <c r="S6" s="192" t="s">
        <v>100</v>
      </c>
      <c r="T6" s="192" t="s">
        <v>53</v>
      </c>
      <c r="U6" s="196" t="s">
        <v>9</v>
      </c>
      <c r="V6" s="192" t="s">
        <v>28</v>
      </c>
      <c r="W6" s="192" t="s">
        <v>101</v>
      </c>
      <c r="X6" s="196" t="s">
        <v>10</v>
      </c>
      <c r="Y6" s="196">
        <v>2023</v>
      </c>
      <c r="Z6" s="196"/>
      <c r="AA6" s="196"/>
      <c r="AB6" s="196"/>
      <c r="AC6" s="196"/>
      <c r="AD6" s="196"/>
      <c r="AE6" s="196"/>
      <c r="AF6" s="196"/>
      <c r="AG6" s="196"/>
      <c r="AH6" s="196"/>
      <c r="AI6" s="196"/>
      <c r="AJ6" s="196"/>
    </row>
    <row r="7" spans="1:36" s="77" customFormat="1" ht="37.5" customHeight="1">
      <c r="A7" s="195"/>
      <c r="B7" s="196"/>
      <c r="C7" s="196"/>
      <c r="D7" s="196"/>
      <c r="E7" s="196"/>
      <c r="F7" s="78" t="s">
        <v>146</v>
      </c>
      <c r="G7" s="78" t="s">
        <v>147</v>
      </c>
      <c r="H7" s="78" t="s">
        <v>148</v>
      </c>
      <c r="I7" s="78" t="s">
        <v>149</v>
      </c>
      <c r="J7" s="78" t="s">
        <v>122</v>
      </c>
      <c r="K7" s="78" t="s">
        <v>150</v>
      </c>
      <c r="L7" s="78" t="s">
        <v>151</v>
      </c>
      <c r="M7" s="78" t="s">
        <v>152</v>
      </c>
      <c r="N7" s="79" t="s">
        <v>153</v>
      </c>
      <c r="O7" s="79" t="s">
        <v>154</v>
      </c>
      <c r="P7" s="200"/>
      <c r="Q7" s="200"/>
      <c r="R7" s="192"/>
      <c r="S7" s="192"/>
      <c r="T7" s="192"/>
      <c r="U7" s="196"/>
      <c r="V7" s="192"/>
      <c r="W7" s="192"/>
      <c r="X7" s="196"/>
      <c r="Y7" s="80" t="s">
        <v>11</v>
      </c>
      <c r="Z7" s="80" t="s">
        <v>12</v>
      </c>
      <c r="AA7" s="80" t="s">
        <v>13</v>
      </c>
      <c r="AB7" s="80" t="s">
        <v>14</v>
      </c>
      <c r="AC7" s="80" t="s">
        <v>15</v>
      </c>
      <c r="AD7" s="80" t="s">
        <v>16</v>
      </c>
      <c r="AE7" s="80" t="s">
        <v>17</v>
      </c>
      <c r="AF7" s="80" t="s">
        <v>18</v>
      </c>
      <c r="AG7" s="80" t="s">
        <v>19</v>
      </c>
      <c r="AH7" s="80" t="s">
        <v>20</v>
      </c>
      <c r="AI7" s="80" t="s">
        <v>21</v>
      </c>
      <c r="AJ7" s="80" t="s">
        <v>22</v>
      </c>
    </row>
    <row r="8" spans="1:36" s="77" customFormat="1" ht="31.5" customHeight="1">
      <c r="A8" s="187">
        <v>1</v>
      </c>
      <c r="B8" s="173" t="s">
        <v>65</v>
      </c>
      <c r="C8" s="189" t="s">
        <v>63</v>
      </c>
      <c r="D8" s="178" t="s">
        <v>116</v>
      </c>
      <c r="E8" s="178" t="s">
        <v>102</v>
      </c>
      <c r="F8" s="174" t="s">
        <v>66</v>
      </c>
      <c r="G8" s="174" t="s">
        <v>66</v>
      </c>
      <c r="H8" s="174" t="s">
        <v>66</v>
      </c>
      <c r="I8" s="174" t="s">
        <v>66</v>
      </c>
      <c r="J8" s="174" t="s">
        <v>66</v>
      </c>
      <c r="K8" s="174" t="s">
        <v>66</v>
      </c>
      <c r="L8" s="174" t="s">
        <v>66</v>
      </c>
      <c r="M8" s="174" t="s">
        <v>66</v>
      </c>
      <c r="N8" s="174" t="s">
        <v>66</v>
      </c>
      <c r="O8" s="174" t="s">
        <v>66</v>
      </c>
      <c r="P8" s="174" t="s">
        <v>66</v>
      </c>
      <c r="Q8" s="174" t="s">
        <v>66</v>
      </c>
      <c r="R8" s="173" t="s">
        <v>66</v>
      </c>
      <c r="S8" s="176" t="s">
        <v>107</v>
      </c>
      <c r="T8" s="173" t="s">
        <v>104</v>
      </c>
      <c r="U8" s="188" t="s">
        <v>109</v>
      </c>
      <c r="V8" s="173" t="s">
        <v>295</v>
      </c>
      <c r="W8" s="173" t="s">
        <v>110</v>
      </c>
      <c r="X8" s="81" t="s">
        <v>23</v>
      </c>
      <c r="Y8" s="92">
        <v>1</v>
      </c>
      <c r="Z8" s="82"/>
      <c r="AA8" s="82"/>
      <c r="AB8" s="82"/>
      <c r="AC8" s="82"/>
      <c r="AD8" s="82"/>
      <c r="AE8" s="82"/>
      <c r="AF8" s="82"/>
      <c r="AG8" s="82"/>
      <c r="AH8" s="82"/>
      <c r="AI8" s="82"/>
      <c r="AJ8" s="82"/>
    </row>
    <row r="9" spans="1:36" s="77" customFormat="1" ht="31.5" customHeight="1">
      <c r="A9" s="187"/>
      <c r="B9" s="173"/>
      <c r="C9" s="189"/>
      <c r="D9" s="190"/>
      <c r="E9" s="190"/>
      <c r="F9" s="191"/>
      <c r="G9" s="191"/>
      <c r="H9" s="191"/>
      <c r="I9" s="191"/>
      <c r="J9" s="191"/>
      <c r="K9" s="191"/>
      <c r="L9" s="191"/>
      <c r="M9" s="191"/>
      <c r="N9" s="191"/>
      <c r="O9" s="191"/>
      <c r="P9" s="191"/>
      <c r="Q9" s="191"/>
      <c r="R9" s="173"/>
      <c r="S9" s="177"/>
      <c r="T9" s="173"/>
      <c r="U9" s="188"/>
      <c r="V9" s="173"/>
      <c r="W9" s="173"/>
      <c r="X9" s="83" t="s">
        <v>24</v>
      </c>
      <c r="Y9" s="90">
        <v>1</v>
      </c>
      <c r="Z9" s="84"/>
      <c r="AA9" s="84"/>
      <c r="AB9" s="84"/>
      <c r="AC9" s="84"/>
      <c r="AD9" s="84"/>
      <c r="AE9" s="84"/>
      <c r="AF9" s="84"/>
      <c r="AG9" s="84"/>
      <c r="AH9" s="84"/>
      <c r="AI9" s="84"/>
      <c r="AJ9" s="84"/>
    </row>
    <row r="10" spans="1:36" s="77" customFormat="1" ht="31.5" customHeight="1">
      <c r="A10" s="187">
        <v>2</v>
      </c>
      <c r="B10" s="173" t="s">
        <v>65</v>
      </c>
      <c r="C10" s="189" t="s">
        <v>64</v>
      </c>
      <c r="D10" s="190"/>
      <c r="E10" s="190"/>
      <c r="F10" s="191"/>
      <c r="G10" s="191"/>
      <c r="H10" s="191"/>
      <c r="I10" s="191"/>
      <c r="J10" s="191"/>
      <c r="K10" s="191"/>
      <c r="L10" s="191"/>
      <c r="M10" s="191"/>
      <c r="N10" s="191"/>
      <c r="O10" s="191"/>
      <c r="P10" s="191"/>
      <c r="Q10" s="191"/>
      <c r="R10" s="173"/>
      <c r="S10" s="176" t="s">
        <v>107</v>
      </c>
      <c r="T10" s="173" t="s">
        <v>104</v>
      </c>
      <c r="U10" s="188" t="s">
        <v>109</v>
      </c>
      <c r="V10" s="173" t="s">
        <v>295</v>
      </c>
      <c r="W10" s="173" t="s">
        <v>110</v>
      </c>
      <c r="X10" s="81" t="s">
        <v>23</v>
      </c>
      <c r="Y10" s="92">
        <v>1</v>
      </c>
      <c r="Z10" s="82"/>
      <c r="AA10" s="82"/>
      <c r="AB10" s="82"/>
      <c r="AC10" s="82"/>
      <c r="AD10" s="82"/>
      <c r="AE10" s="82"/>
      <c r="AF10" s="82"/>
      <c r="AG10" s="82"/>
      <c r="AH10" s="82"/>
      <c r="AI10" s="82"/>
      <c r="AJ10" s="82"/>
    </row>
    <row r="11" spans="1:36" s="77" customFormat="1" ht="31.5" customHeight="1">
      <c r="A11" s="187"/>
      <c r="B11" s="173"/>
      <c r="C11" s="189"/>
      <c r="D11" s="190"/>
      <c r="E11" s="190"/>
      <c r="F11" s="191"/>
      <c r="G11" s="191"/>
      <c r="H11" s="191"/>
      <c r="I11" s="191"/>
      <c r="J11" s="191"/>
      <c r="K11" s="191"/>
      <c r="L11" s="191"/>
      <c r="M11" s="191"/>
      <c r="N11" s="191"/>
      <c r="O11" s="191"/>
      <c r="P11" s="191"/>
      <c r="Q11" s="191"/>
      <c r="R11" s="173"/>
      <c r="S11" s="177"/>
      <c r="T11" s="173"/>
      <c r="U11" s="188"/>
      <c r="V11" s="173"/>
      <c r="W11" s="173"/>
      <c r="X11" s="83" t="s">
        <v>24</v>
      </c>
      <c r="Y11" s="90">
        <v>1</v>
      </c>
      <c r="Z11" s="84"/>
      <c r="AA11" s="84"/>
      <c r="AB11" s="84"/>
      <c r="AC11" s="84"/>
      <c r="AD11" s="84"/>
      <c r="AE11" s="84"/>
      <c r="AF11" s="84"/>
      <c r="AG11" s="84"/>
      <c r="AH11" s="84"/>
      <c r="AI11" s="84"/>
      <c r="AJ11" s="84"/>
    </row>
    <row r="12" spans="1:36" s="77" customFormat="1" ht="31.5" customHeight="1">
      <c r="A12" s="187">
        <v>3</v>
      </c>
      <c r="B12" s="173" t="s">
        <v>65</v>
      </c>
      <c r="C12" s="189" t="s">
        <v>103</v>
      </c>
      <c r="D12" s="190"/>
      <c r="E12" s="190"/>
      <c r="F12" s="191"/>
      <c r="G12" s="191"/>
      <c r="H12" s="191"/>
      <c r="I12" s="191"/>
      <c r="J12" s="191"/>
      <c r="K12" s="191"/>
      <c r="L12" s="191"/>
      <c r="M12" s="191"/>
      <c r="N12" s="191"/>
      <c r="O12" s="191"/>
      <c r="P12" s="191"/>
      <c r="Q12" s="191"/>
      <c r="R12" s="173"/>
      <c r="S12" s="176" t="s">
        <v>107</v>
      </c>
      <c r="T12" s="173" t="s">
        <v>104</v>
      </c>
      <c r="U12" s="188" t="s">
        <v>109</v>
      </c>
      <c r="V12" s="173" t="s">
        <v>295</v>
      </c>
      <c r="W12" s="173" t="s">
        <v>110</v>
      </c>
      <c r="X12" s="81" t="s">
        <v>23</v>
      </c>
      <c r="Y12" s="92">
        <v>1</v>
      </c>
      <c r="Z12" s="82"/>
      <c r="AA12" s="82"/>
      <c r="AB12" s="82"/>
      <c r="AC12" s="82"/>
      <c r="AD12" s="82"/>
      <c r="AE12" s="82"/>
      <c r="AF12" s="82"/>
      <c r="AG12" s="82"/>
      <c r="AH12" s="82"/>
      <c r="AI12" s="82"/>
      <c r="AJ12" s="82"/>
    </row>
    <row r="13" spans="1:36" s="77" customFormat="1" ht="31.5" customHeight="1">
      <c r="A13" s="187"/>
      <c r="B13" s="173"/>
      <c r="C13" s="189"/>
      <c r="D13" s="179"/>
      <c r="E13" s="179"/>
      <c r="F13" s="175"/>
      <c r="G13" s="175"/>
      <c r="H13" s="175"/>
      <c r="I13" s="175"/>
      <c r="J13" s="175"/>
      <c r="K13" s="175"/>
      <c r="L13" s="175"/>
      <c r="M13" s="175"/>
      <c r="N13" s="175"/>
      <c r="O13" s="175"/>
      <c r="P13" s="175"/>
      <c r="Q13" s="175"/>
      <c r="R13" s="173"/>
      <c r="S13" s="177"/>
      <c r="T13" s="173"/>
      <c r="U13" s="188"/>
      <c r="V13" s="173"/>
      <c r="W13" s="173"/>
      <c r="X13" s="83" t="s">
        <v>24</v>
      </c>
      <c r="Y13" s="90">
        <v>1</v>
      </c>
      <c r="Z13" s="84"/>
      <c r="AA13" s="84"/>
      <c r="AB13" s="84"/>
      <c r="AC13" s="84"/>
      <c r="AD13" s="84"/>
      <c r="AE13" s="84"/>
      <c r="AF13" s="84"/>
      <c r="AG13" s="84"/>
      <c r="AH13" s="84"/>
      <c r="AI13" s="84"/>
      <c r="AJ13" s="84"/>
    </row>
    <row r="14" spans="1:36" s="77" customFormat="1" ht="31.5" customHeight="1">
      <c r="A14" s="86"/>
      <c r="B14" s="176" t="s">
        <v>209</v>
      </c>
      <c r="C14" s="174" t="s">
        <v>291</v>
      </c>
      <c r="D14" s="178" t="s">
        <v>292</v>
      </c>
      <c r="E14" s="178" t="s">
        <v>293</v>
      </c>
      <c r="F14" s="174" t="s">
        <v>156</v>
      </c>
      <c r="G14" s="174" t="s">
        <v>156</v>
      </c>
      <c r="H14" s="174"/>
      <c r="I14" s="174" t="s">
        <v>156</v>
      </c>
      <c r="J14" s="174" t="s">
        <v>156</v>
      </c>
      <c r="K14" s="174"/>
      <c r="L14" s="174"/>
      <c r="M14" s="174" t="s">
        <v>156</v>
      </c>
      <c r="N14" s="174" t="s">
        <v>156</v>
      </c>
      <c r="O14" s="174" t="s">
        <v>156</v>
      </c>
      <c r="P14" s="174" t="s">
        <v>157</v>
      </c>
      <c r="Q14" s="174" t="s">
        <v>294</v>
      </c>
      <c r="R14" s="174" t="s">
        <v>202</v>
      </c>
      <c r="S14" s="174" t="s">
        <v>107</v>
      </c>
      <c r="T14" s="174" t="s">
        <v>106</v>
      </c>
      <c r="U14" s="174" t="s">
        <v>202</v>
      </c>
      <c r="V14" s="173" t="s">
        <v>295</v>
      </c>
      <c r="W14" s="174" t="s">
        <v>195</v>
      </c>
      <c r="X14" s="81" t="s">
        <v>23</v>
      </c>
      <c r="Y14" s="84"/>
      <c r="Z14" s="89">
        <v>1</v>
      </c>
      <c r="AA14" s="84"/>
      <c r="AB14" s="84"/>
      <c r="AC14" s="84"/>
      <c r="AD14" s="84"/>
      <c r="AE14" s="84"/>
      <c r="AF14" s="84"/>
      <c r="AG14" s="84"/>
      <c r="AH14" s="84"/>
      <c r="AI14" s="84"/>
      <c r="AJ14" s="84"/>
    </row>
    <row r="15" spans="1:36" s="77" customFormat="1" ht="31.5" customHeight="1">
      <c r="A15" s="86"/>
      <c r="B15" s="177"/>
      <c r="C15" s="175"/>
      <c r="D15" s="179"/>
      <c r="E15" s="179"/>
      <c r="F15" s="175"/>
      <c r="G15" s="175"/>
      <c r="H15" s="175"/>
      <c r="I15" s="175"/>
      <c r="J15" s="175"/>
      <c r="K15" s="175"/>
      <c r="L15" s="175"/>
      <c r="M15" s="175"/>
      <c r="N15" s="175"/>
      <c r="O15" s="175"/>
      <c r="P15" s="175"/>
      <c r="Q15" s="175"/>
      <c r="R15" s="175"/>
      <c r="S15" s="175"/>
      <c r="T15" s="175"/>
      <c r="U15" s="175"/>
      <c r="V15" s="173"/>
      <c r="W15" s="175"/>
      <c r="X15" s="83" t="s">
        <v>24</v>
      </c>
      <c r="Y15" s="84"/>
      <c r="Z15" s="90">
        <v>1</v>
      </c>
      <c r="AA15" s="84"/>
      <c r="AB15" s="84"/>
      <c r="AC15" s="84"/>
      <c r="AD15" s="84"/>
      <c r="AE15" s="84"/>
      <c r="AF15" s="84"/>
      <c r="AG15" s="84"/>
      <c r="AH15" s="84"/>
      <c r="AI15" s="84"/>
      <c r="AJ15" s="84"/>
    </row>
    <row r="16" spans="1:36" s="77" customFormat="1" ht="94.5" customHeight="1">
      <c r="A16" s="187">
        <v>4</v>
      </c>
      <c r="B16" s="173" t="s">
        <v>54</v>
      </c>
      <c r="C16" s="189" t="s">
        <v>82</v>
      </c>
      <c r="D16" s="178" t="s">
        <v>335</v>
      </c>
      <c r="E16" s="178" t="s">
        <v>111</v>
      </c>
      <c r="F16" s="174" t="s">
        <v>156</v>
      </c>
      <c r="G16" s="174" t="s">
        <v>156</v>
      </c>
      <c r="H16" s="174" t="s">
        <v>156</v>
      </c>
      <c r="I16" s="174" t="s">
        <v>156</v>
      </c>
      <c r="J16" s="174" t="s">
        <v>156</v>
      </c>
      <c r="K16" s="174" t="s">
        <v>156</v>
      </c>
      <c r="L16" s="174" t="s">
        <v>156</v>
      </c>
      <c r="M16" s="174" t="s">
        <v>156</v>
      </c>
      <c r="N16" s="174" t="s">
        <v>156</v>
      </c>
      <c r="O16" s="174" t="s">
        <v>156</v>
      </c>
      <c r="P16" s="174" t="s">
        <v>157</v>
      </c>
      <c r="Q16" s="174" t="s">
        <v>158</v>
      </c>
      <c r="R16" s="173" t="s">
        <v>112</v>
      </c>
      <c r="S16" s="176" t="s">
        <v>113</v>
      </c>
      <c r="T16" s="173" t="s">
        <v>106</v>
      </c>
      <c r="U16" s="188" t="s">
        <v>114</v>
      </c>
      <c r="V16" s="173" t="s">
        <v>295</v>
      </c>
      <c r="W16" s="173" t="s">
        <v>115</v>
      </c>
      <c r="X16" s="81" t="s">
        <v>23</v>
      </c>
      <c r="Y16" s="92">
        <v>1</v>
      </c>
      <c r="Z16" s="82"/>
      <c r="AA16" s="82"/>
      <c r="AB16" s="92">
        <v>1</v>
      </c>
      <c r="AC16" s="92">
        <v>1</v>
      </c>
      <c r="AD16" s="82"/>
      <c r="AE16" s="92">
        <v>1</v>
      </c>
      <c r="AF16" s="92">
        <v>1</v>
      </c>
      <c r="AG16" s="92">
        <v>1</v>
      </c>
      <c r="AH16" s="85"/>
      <c r="AI16" s="85"/>
      <c r="AJ16" s="85"/>
    </row>
    <row r="17" spans="1:36" s="77" customFormat="1" ht="18">
      <c r="A17" s="187"/>
      <c r="B17" s="173"/>
      <c r="C17" s="189"/>
      <c r="D17" s="179"/>
      <c r="E17" s="179"/>
      <c r="F17" s="175"/>
      <c r="G17" s="175"/>
      <c r="H17" s="175"/>
      <c r="I17" s="175"/>
      <c r="J17" s="175"/>
      <c r="K17" s="175"/>
      <c r="L17" s="175"/>
      <c r="M17" s="175"/>
      <c r="N17" s="175"/>
      <c r="O17" s="175"/>
      <c r="P17" s="175"/>
      <c r="Q17" s="175"/>
      <c r="R17" s="173"/>
      <c r="S17" s="177"/>
      <c r="T17" s="173"/>
      <c r="U17" s="188"/>
      <c r="V17" s="173"/>
      <c r="W17" s="173"/>
      <c r="X17" s="83" t="s">
        <v>24</v>
      </c>
      <c r="Y17" s="80">
        <v>1</v>
      </c>
      <c r="Z17" s="82"/>
      <c r="AA17" s="82"/>
      <c r="AB17" s="82"/>
      <c r="AC17" s="82"/>
      <c r="AD17" s="82"/>
      <c r="AE17" s="82"/>
      <c r="AF17" s="82"/>
      <c r="AG17" s="82"/>
      <c r="AH17" s="82"/>
      <c r="AI17" s="82"/>
      <c r="AJ17" s="85"/>
    </row>
    <row r="18" spans="1:36" s="77" customFormat="1" ht="37.5" customHeight="1">
      <c r="A18" s="187">
        <v>5</v>
      </c>
      <c r="B18" s="173" t="s">
        <v>55</v>
      </c>
      <c r="C18" s="189" t="s">
        <v>83</v>
      </c>
      <c r="D18" s="178" t="s">
        <v>155</v>
      </c>
      <c r="E18" s="178" t="s">
        <v>105</v>
      </c>
      <c r="F18" s="174" t="s">
        <v>156</v>
      </c>
      <c r="G18" s="174" t="s">
        <v>156</v>
      </c>
      <c r="H18" s="174" t="s">
        <v>156</v>
      </c>
      <c r="I18" s="174" t="s">
        <v>156</v>
      </c>
      <c r="J18" s="174" t="s">
        <v>156</v>
      </c>
      <c r="K18" s="174" t="s">
        <v>156</v>
      </c>
      <c r="L18" s="174" t="s">
        <v>156</v>
      </c>
      <c r="M18" s="174" t="s">
        <v>156</v>
      </c>
      <c r="N18" s="174" t="s">
        <v>156</v>
      </c>
      <c r="O18" s="174" t="s">
        <v>156</v>
      </c>
      <c r="P18" s="174" t="s">
        <v>157</v>
      </c>
      <c r="Q18" s="174" t="s">
        <v>159</v>
      </c>
      <c r="R18" s="173" t="s">
        <v>112</v>
      </c>
      <c r="S18" s="176" t="s">
        <v>117</v>
      </c>
      <c r="T18" s="173" t="s">
        <v>106</v>
      </c>
      <c r="U18" s="188" t="s">
        <v>114</v>
      </c>
      <c r="V18" s="173" t="s">
        <v>295</v>
      </c>
      <c r="W18" s="173" t="s">
        <v>115</v>
      </c>
      <c r="X18" s="81" t="s">
        <v>23</v>
      </c>
      <c r="Y18" s="82"/>
      <c r="Z18" s="82"/>
      <c r="AA18" s="82"/>
      <c r="AB18" s="82"/>
      <c r="AC18" s="82"/>
      <c r="AD18" s="82"/>
      <c r="AE18" s="92">
        <v>1</v>
      </c>
      <c r="AF18" s="92">
        <v>1</v>
      </c>
      <c r="AG18" s="82"/>
      <c r="AH18" s="82"/>
      <c r="AI18" s="82"/>
      <c r="AJ18" s="82"/>
    </row>
    <row r="19" spans="1:36" s="77" customFormat="1" ht="77.25" customHeight="1">
      <c r="A19" s="187"/>
      <c r="B19" s="173"/>
      <c r="C19" s="189"/>
      <c r="D19" s="179"/>
      <c r="E19" s="179"/>
      <c r="F19" s="175"/>
      <c r="G19" s="175"/>
      <c r="H19" s="175"/>
      <c r="I19" s="175"/>
      <c r="J19" s="175"/>
      <c r="K19" s="175"/>
      <c r="L19" s="175"/>
      <c r="M19" s="175"/>
      <c r="N19" s="175"/>
      <c r="O19" s="175"/>
      <c r="P19" s="175"/>
      <c r="Q19" s="175"/>
      <c r="R19" s="173"/>
      <c r="S19" s="177"/>
      <c r="T19" s="173"/>
      <c r="U19" s="188"/>
      <c r="V19" s="173"/>
      <c r="W19" s="173"/>
      <c r="X19" s="83" t="s">
        <v>24</v>
      </c>
      <c r="Y19" s="82"/>
      <c r="Z19" s="82"/>
      <c r="AA19" s="82"/>
      <c r="AB19" s="82"/>
      <c r="AC19" s="82"/>
      <c r="AD19" s="82"/>
      <c r="AE19" s="82"/>
      <c r="AF19" s="82"/>
      <c r="AG19" s="82"/>
      <c r="AH19" s="82"/>
      <c r="AI19" s="82"/>
      <c r="AJ19" s="82"/>
    </row>
    <row r="20" spans="1:36" s="77" customFormat="1" ht="58.5" customHeight="1">
      <c r="A20" s="93"/>
      <c r="B20" s="176" t="s">
        <v>181</v>
      </c>
      <c r="C20" s="174" t="s">
        <v>296</v>
      </c>
      <c r="D20" s="178" t="s">
        <v>297</v>
      </c>
      <c r="E20" s="178" t="s">
        <v>298</v>
      </c>
      <c r="F20" s="174" t="s">
        <v>156</v>
      </c>
      <c r="G20" s="174" t="s">
        <v>156</v>
      </c>
      <c r="H20" s="174"/>
      <c r="I20" s="174" t="s">
        <v>156</v>
      </c>
      <c r="J20" s="174" t="s">
        <v>156</v>
      </c>
      <c r="K20" s="174"/>
      <c r="L20" s="174"/>
      <c r="M20" s="174" t="s">
        <v>156</v>
      </c>
      <c r="N20" s="174" t="s">
        <v>156</v>
      </c>
      <c r="O20" s="174" t="s">
        <v>156</v>
      </c>
      <c r="P20" s="174" t="s">
        <v>157</v>
      </c>
      <c r="Q20" s="174" t="s">
        <v>196</v>
      </c>
      <c r="R20" s="174" t="s">
        <v>206</v>
      </c>
      <c r="S20" s="176" t="s">
        <v>117</v>
      </c>
      <c r="T20" s="173" t="s">
        <v>106</v>
      </c>
      <c r="U20" s="173" t="s">
        <v>228</v>
      </c>
      <c r="V20" s="173" t="s">
        <v>295</v>
      </c>
      <c r="W20" s="173" t="s">
        <v>252</v>
      </c>
      <c r="X20" s="81" t="s">
        <v>23</v>
      </c>
      <c r="Y20" s="94"/>
      <c r="Z20" s="92">
        <v>1</v>
      </c>
      <c r="AA20" s="82"/>
      <c r="AB20" s="82"/>
      <c r="AC20" s="82"/>
      <c r="AD20" s="82"/>
      <c r="AE20" s="82"/>
      <c r="AF20" s="82"/>
      <c r="AG20" s="82"/>
      <c r="AH20" s="82"/>
      <c r="AI20" s="82"/>
      <c r="AJ20" s="82"/>
    </row>
    <row r="21" spans="1:36" s="77" customFormat="1" ht="58.5" customHeight="1">
      <c r="A21" s="93"/>
      <c r="B21" s="177"/>
      <c r="C21" s="175"/>
      <c r="D21" s="179"/>
      <c r="E21" s="179"/>
      <c r="F21" s="175"/>
      <c r="G21" s="175"/>
      <c r="H21" s="175"/>
      <c r="I21" s="175"/>
      <c r="J21" s="175"/>
      <c r="K21" s="175"/>
      <c r="L21" s="175"/>
      <c r="M21" s="175"/>
      <c r="N21" s="175"/>
      <c r="O21" s="175"/>
      <c r="P21" s="175"/>
      <c r="Q21" s="175"/>
      <c r="R21" s="175"/>
      <c r="S21" s="177"/>
      <c r="T21" s="173"/>
      <c r="U21" s="173"/>
      <c r="V21" s="173"/>
      <c r="W21" s="173"/>
      <c r="X21" s="83" t="s">
        <v>24</v>
      </c>
      <c r="Y21" s="94"/>
      <c r="Z21" s="80">
        <v>1</v>
      </c>
      <c r="AA21" s="82"/>
      <c r="AB21" s="82"/>
      <c r="AC21" s="82"/>
      <c r="AD21" s="82"/>
      <c r="AE21" s="82"/>
      <c r="AF21" s="82"/>
      <c r="AG21" s="82"/>
      <c r="AH21" s="82"/>
      <c r="AI21" s="82"/>
      <c r="AJ21" s="82"/>
    </row>
    <row r="22" spans="1:36" s="77" customFormat="1" ht="39.75" customHeight="1">
      <c r="A22" s="185">
        <v>6</v>
      </c>
      <c r="B22" s="176" t="s">
        <v>181</v>
      </c>
      <c r="C22" s="174" t="s">
        <v>182</v>
      </c>
      <c r="D22" s="178" t="s">
        <v>192</v>
      </c>
      <c r="E22" s="178" t="s">
        <v>194</v>
      </c>
      <c r="F22" s="174"/>
      <c r="G22" s="174" t="s">
        <v>156</v>
      </c>
      <c r="H22" s="174"/>
      <c r="I22" s="174" t="s">
        <v>156</v>
      </c>
      <c r="J22" s="174"/>
      <c r="K22" s="174"/>
      <c r="L22" s="174"/>
      <c r="M22" s="174" t="s">
        <v>156</v>
      </c>
      <c r="N22" s="174" t="s">
        <v>156</v>
      </c>
      <c r="O22" s="174" t="s">
        <v>156</v>
      </c>
      <c r="P22" s="174" t="s">
        <v>157</v>
      </c>
      <c r="Q22" s="174" t="s">
        <v>196</v>
      </c>
      <c r="R22" s="174" t="s">
        <v>202</v>
      </c>
      <c r="S22" s="174" t="s">
        <v>107</v>
      </c>
      <c r="T22" s="174" t="s">
        <v>106</v>
      </c>
      <c r="U22" s="174" t="s">
        <v>260</v>
      </c>
      <c r="V22" s="174" t="s">
        <v>203</v>
      </c>
      <c r="W22" s="174" t="s">
        <v>195</v>
      </c>
      <c r="X22" s="81" t="s">
        <v>23</v>
      </c>
      <c r="Y22" s="87"/>
      <c r="Z22" s="96">
        <v>1</v>
      </c>
      <c r="AA22" s="88"/>
      <c r="AB22" s="88"/>
      <c r="AC22" s="88"/>
      <c r="AD22" s="88"/>
      <c r="AE22" s="88"/>
      <c r="AF22" s="88"/>
      <c r="AG22" s="88"/>
      <c r="AH22" s="87"/>
      <c r="AI22" s="87"/>
      <c r="AJ22" s="87"/>
    </row>
    <row r="23" spans="1:36" s="77" customFormat="1" ht="39.75" customHeight="1">
      <c r="A23" s="186"/>
      <c r="B23" s="177"/>
      <c r="C23" s="175"/>
      <c r="D23" s="179"/>
      <c r="E23" s="179"/>
      <c r="F23" s="175"/>
      <c r="G23" s="175"/>
      <c r="H23" s="175"/>
      <c r="I23" s="175"/>
      <c r="J23" s="175"/>
      <c r="K23" s="175"/>
      <c r="L23" s="175"/>
      <c r="M23" s="175"/>
      <c r="N23" s="175"/>
      <c r="O23" s="175"/>
      <c r="P23" s="175"/>
      <c r="Q23" s="175"/>
      <c r="R23" s="175"/>
      <c r="S23" s="175"/>
      <c r="T23" s="175"/>
      <c r="U23" s="175"/>
      <c r="V23" s="175"/>
      <c r="W23" s="175"/>
      <c r="X23" s="83" t="s">
        <v>24</v>
      </c>
      <c r="Y23" s="87"/>
      <c r="Z23" s="95">
        <v>1</v>
      </c>
      <c r="AA23" s="88"/>
      <c r="AB23" s="88"/>
      <c r="AC23" s="88"/>
      <c r="AD23" s="88"/>
      <c r="AE23" s="88"/>
      <c r="AF23" s="88"/>
      <c r="AG23" s="88"/>
      <c r="AH23" s="87"/>
      <c r="AI23" s="87"/>
      <c r="AJ23" s="87"/>
    </row>
    <row r="24" spans="1:36" s="77" customFormat="1" ht="37.5" customHeight="1">
      <c r="A24" s="185">
        <v>7</v>
      </c>
      <c r="B24" s="176" t="s">
        <v>181</v>
      </c>
      <c r="C24" s="174" t="s">
        <v>207</v>
      </c>
      <c r="D24" s="178" t="s">
        <v>204</v>
      </c>
      <c r="E24" s="178" t="s">
        <v>205</v>
      </c>
      <c r="F24" s="174"/>
      <c r="G24" s="174"/>
      <c r="H24" s="174"/>
      <c r="I24" s="174" t="s">
        <v>156</v>
      </c>
      <c r="J24" s="174"/>
      <c r="K24" s="174"/>
      <c r="L24" s="174"/>
      <c r="M24" s="174" t="s">
        <v>156</v>
      </c>
      <c r="N24" s="174" t="s">
        <v>156</v>
      </c>
      <c r="O24" s="174" t="s">
        <v>156</v>
      </c>
      <c r="P24" s="174" t="s">
        <v>157</v>
      </c>
      <c r="Q24" s="174" t="s">
        <v>196</v>
      </c>
      <c r="R24" s="174" t="s">
        <v>206</v>
      </c>
      <c r="S24" s="174" t="s">
        <v>107</v>
      </c>
      <c r="T24" s="174" t="s">
        <v>106</v>
      </c>
      <c r="U24" s="174" t="s">
        <v>122</v>
      </c>
      <c r="V24" s="174" t="s">
        <v>203</v>
      </c>
      <c r="W24" s="174" t="s">
        <v>195</v>
      </c>
      <c r="X24" s="81" t="s">
        <v>23</v>
      </c>
      <c r="Y24" s="84"/>
      <c r="Z24" s="84"/>
      <c r="AA24" s="84"/>
      <c r="AB24" s="84"/>
      <c r="AC24" s="84"/>
      <c r="AD24" s="84"/>
      <c r="AE24" s="84"/>
      <c r="AF24" s="84"/>
      <c r="AG24" s="84"/>
      <c r="AH24" s="84"/>
      <c r="AI24" s="89">
        <v>1</v>
      </c>
      <c r="AJ24" s="84"/>
    </row>
    <row r="25" spans="1:36" s="77" customFormat="1" ht="37.5" customHeight="1">
      <c r="A25" s="186"/>
      <c r="B25" s="177"/>
      <c r="C25" s="175"/>
      <c r="D25" s="179"/>
      <c r="E25" s="179"/>
      <c r="F25" s="175"/>
      <c r="G25" s="175"/>
      <c r="H25" s="175"/>
      <c r="I25" s="175"/>
      <c r="J25" s="175"/>
      <c r="K25" s="175"/>
      <c r="L25" s="175"/>
      <c r="M25" s="175"/>
      <c r="N25" s="175"/>
      <c r="O25" s="175"/>
      <c r="P25" s="175"/>
      <c r="Q25" s="175"/>
      <c r="R25" s="175"/>
      <c r="S25" s="175"/>
      <c r="T25" s="175"/>
      <c r="U25" s="175"/>
      <c r="V25" s="175"/>
      <c r="W25" s="175"/>
      <c r="X25" s="83" t="s">
        <v>24</v>
      </c>
      <c r="Y25" s="84"/>
      <c r="Z25" s="84"/>
      <c r="AA25" s="84"/>
      <c r="AB25" s="84"/>
      <c r="AC25" s="84"/>
      <c r="AD25" s="84"/>
      <c r="AE25" s="84"/>
      <c r="AF25" s="84"/>
      <c r="AG25" s="84"/>
      <c r="AH25" s="84"/>
      <c r="AI25" s="84"/>
      <c r="AJ25" s="84"/>
    </row>
    <row r="26" spans="1:36" s="77" customFormat="1" ht="48.75" customHeight="1">
      <c r="A26" s="185">
        <v>8</v>
      </c>
      <c r="B26" s="176" t="s">
        <v>198</v>
      </c>
      <c r="C26" s="174" t="s">
        <v>208</v>
      </c>
      <c r="D26" s="178" t="s">
        <v>197</v>
      </c>
      <c r="E26" s="178" t="s">
        <v>199</v>
      </c>
      <c r="F26" s="174" t="s">
        <v>156</v>
      </c>
      <c r="G26" s="174" t="s">
        <v>156</v>
      </c>
      <c r="H26" s="174" t="s">
        <v>156</v>
      </c>
      <c r="I26" s="174" t="s">
        <v>156</v>
      </c>
      <c r="J26" s="174" t="s">
        <v>156</v>
      </c>
      <c r="K26" s="174" t="s">
        <v>156</v>
      </c>
      <c r="L26" s="174" t="s">
        <v>156</v>
      </c>
      <c r="M26" s="174" t="s">
        <v>156</v>
      </c>
      <c r="N26" s="174" t="s">
        <v>156</v>
      </c>
      <c r="O26" s="174" t="s">
        <v>156</v>
      </c>
      <c r="P26" s="174" t="s">
        <v>200</v>
      </c>
      <c r="Q26" s="174" t="s">
        <v>201</v>
      </c>
      <c r="R26" s="174" t="s">
        <v>202</v>
      </c>
      <c r="S26" s="174" t="s">
        <v>107</v>
      </c>
      <c r="T26" s="174" t="s">
        <v>104</v>
      </c>
      <c r="U26" s="174" t="s">
        <v>202</v>
      </c>
      <c r="V26" s="174" t="s">
        <v>203</v>
      </c>
      <c r="W26" s="174" t="s">
        <v>195</v>
      </c>
      <c r="X26" s="81" t="s">
        <v>23</v>
      </c>
      <c r="Y26" s="84"/>
      <c r="Z26" s="84"/>
      <c r="AA26" s="84"/>
      <c r="AB26" s="84"/>
      <c r="AC26" s="89">
        <v>1</v>
      </c>
      <c r="AD26" s="84"/>
      <c r="AE26" s="84"/>
      <c r="AF26" s="84"/>
      <c r="AG26" s="84"/>
      <c r="AH26" s="84"/>
      <c r="AI26" s="84"/>
      <c r="AJ26" s="84"/>
    </row>
    <row r="27" spans="1:36" s="77" customFormat="1" ht="48.75" customHeight="1">
      <c r="A27" s="186"/>
      <c r="B27" s="177"/>
      <c r="C27" s="175"/>
      <c r="D27" s="179"/>
      <c r="E27" s="179"/>
      <c r="F27" s="175"/>
      <c r="G27" s="175"/>
      <c r="H27" s="175"/>
      <c r="I27" s="175"/>
      <c r="J27" s="175"/>
      <c r="K27" s="175"/>
      <c r="L27" s="175"/>
      <c r="M27" s="175"/>
      <c r="N27" s="175"/>
      <c r="O27" s="175"/>
      <c r="P27" s="175"/>
      <c r="Q27" s="175"/>
      <c r="R27" s="175"/>
      <c r="S27" s="175"/>
      <c r="T27" s="175"/>
      <c r="U27" s="175"/>
      <c r="V27" s="175"/>
      <c r="W27" s="175"/>
      <c r="X27" s="83" t="s">
        <v>24</v>
      </c>
      <c r="Y27" s="84"/>
      <c r="Z27" s="84"/>
      <c r="AA27" s="84"/>
      <c r="AB27" s="84"/>
      <c r="AC27" s="90"/>
      <c r="AD27" s="84"/>
      <c r="AE27" s="84"/>
      <c r="AF27" s="84"/>
      <c r="AG27" s="84"/>
      <c r="AH27" s="84"/>
      <c r="AI27" s="84"/>
      <c r="AJ27" s="84"/>
    </row>
    <row r="28" spans="1:36" s="77" customFormat="1" ht="48" customHeight="1">
      <c r="A28" s="185">
        <v>9</v>
      </c>
      <c r="B28" s="176" t="s">
        <v>181</v>
      </c>
      <c r="C28" s="174" t="s">
        <v>215</v>
      </c>
      <c r="D28" s="178" t="s">
        <v>213</v>
      </c>
      <c r="E28" s="178" t="s">
        <v>214</v>
      </c>
      <c r="F28" s="174" t="s">
        <v>156</v>
      </c>
      <c r="G28" s="174" t="s">
        <v>156</v>
      </c>
      <c r="H28" s="174"/>
      <c r="I28" s="174" t="s">
        <v>156</v>
      </c>
      <c r="J28" s="174"/>
      <c r="K28" s="174"/>
      <c r="L28" s="178"/>
      <c r="M28" s="174" t="s">
        <v>156</v>
      </c>
      <c r="N28" s="174" t="s">
        <v>156</v>
      </c>
      <c r="O28" s="174" t="s">
        <v>156</v>
      </c>
      <c r="P28" s="174" t="s">
        <v>216</v>
      </c>
      <c r="Q28" s="174" t="s">
        <v>196</v>
      </c>
      <c r="R28" s="174" t="s">
        <v>217</v>
      </c>
      <c r="S28" s="174" t="s">
        <v>107</v>
      </c>
      <c r="T28" s="174" t="s">
        <v>106</v>
      </c>
      <c r="U28" s="174" t="s">
        <v>218</v>
      </c>
      <c r="V28" s="174" t="s">
        <v>203</v>
      </c>
      <c r="W28" s="174" t="s">
        <v>195</v>
      </c>
      <c r="X28" s="81" t="s">
        <v>23</v>
      </c>
      <c r="Y28" s="84"/>
      <c r="Z28" s="84"/>
      <c r="AA28" s="84"/>
      <c r="AB28" s="84"/>
      <c r="AC28" s="84"/>
      <c r="AD28" s="84"/>
      <c r="AE28" s="84"/>
      <c r="AF28" s="84"/>
      <c r="AG28" s="84"/>
      <c r="AH28" s="89">
        <v>1</v>
      </c>
      <c r="AI28" s="84"/>
      <c r="AJ28" s="84"/>
    </row>
    <row r="29" spans="1:36" s="77" customFormat="1" ht="48" customHeight="1">
      <c r="A29" s="186"/>
      <c r="B29" s="177"/>
      <c r="C29" s="175"/>
      <c r="D29" s="179"/>
      <c r="E29" s="179"/>
      <c r="F29" s="175"/>
      <c r="G29" s="175"/>
      <c r="H29" s="175"/>
      <c r="I29" s="175"/>
      <c r="J29" s="175"/>
      <c r="K29" s="175"/>
      <c r="L29" s="179"/>
      <c r="M29" s="175"/>
      <c r="N29" s="175"/>
      <c r="O29" s="175"/>
      <c r="P29" s="175"/>
      <c r="Q29" s="175"/>
      <c r="R29" s="175"/>
      <c r="S29" s="175"/>
      <c r="T29" s="175"/>
      <c r="U29" s="175"/>
      <c r="V29" s="175"/>
      <c r="W29" s="175"/>
      <c r="X29" s="83" t="s">
        <v>24</v>
      </c>
      <c r="Y29" s="84"/>
      <c r="Z29" s="84"/>
      <c r="AA29" s="84"/>
      <c r="AB29" s="84"/>
      <c r="AC29" s="84"/>
      <c r="AD29" s="84"/>
      <c r="AE29" s="84"/>
      <c r="AF29" s="84"/>
      <c r="AG29" s="84"/>
      <c r="AH29" s="84"/>
      <c r="AI29" s="84"/>
      <c r="AJ29" s="84"/>
    </row>
    <row r="30" spans="1:36" s="77" customFormat="1" ht="48" customHeight="1">
      <c r="A30" s="107"/>
      <c r="B30" s="176" t="s">
        <v>209</v>
      </c>
      <c r="C30" s="174" t="s">
        <v>324</v>
      </c>
      <c r="D30" s="178" t="s">
        <v>325</v>
      </c>
      <c r="E30" s="178" t="s">
        <v>326</v>
      </c>
      <c r="F30" s="174"/>
      <c r="G30" s="174"/>
      <c r="H30" s="174" t="s">
        <v>156</v>
      </c>
      <c r="I30" s="174" t="s">
        <v>156</v>
      </c>
      <c r="J30" s="174" t="s">
        <v>156</v>
      </c>
      <c r="K30" s="174" t="s">
        <v>156</v>
      </c>
      <c r="L30" s="174" t="s">
        <v>156</v>
      </c>
      <c r="M30" s="174" t="s">
        <v>156</v>
      </c>
      <c r="N30" s="174" t="s">
        <v>156</v>
      </c>
      <c r="O30" s="174" t="s">
        <v>156</v>
      </c>
      <c r="P30" s="174" t="s">
        <v>216</v>
      </c>
      <c r="Q30" s="174" t="s">
        <v>327</v>
      </c>
      <c r="R30" s="174" t="s">
        <v>206</v>
      </c>
      <c r="S30" s="176" t="s">
        <v>117</v>
      </c>
      <c r="T30" s="173" t="s">
        <v>106</v>
      </c>
      <c r="U30" s="174" t="s">
        <v>122</v>
      </c>
      <c r="V30" s="174" t="s">
        <v>203</v>
      </c>
      <c r="W30" s="174" t="s">
        <v>195</v>
      </c>
      <c r="X30" s="81" t="s">
        <v>23</v>
      </c>
      <c r="Y30" s="84"/>
      <c r="Z30" s="84"/>
      <c r="AA30" s="84"/>
      <c r="AB30" s="84"/>
      <c r="AC30" s="84"/>
      <c r="AD30" s="84"/>
      <c r="AE30" s="84"/>
      <c r="AF30" s="84"/>
      <c r="AG30" s="84"/>
      <c r="AH30" s="89">
        <v>1</v>
      </c>
      <c r="AI30" s="84"/>
      <c r="AJ30" s="84"/>
    </row>
    <row r="31" spans="1:36" s="77" customFormat="1" ht="48" customHeight="1">
      <c r="A31" s="107"/>
      <c r="B31" s="177"/>
      <c r="C31" s="175"/>
      <c r="D31" s="179"/>
      <c r="E31" s="179"/>
      <c r="F31" s="175"/>
      <c r="G31" s="175"/>
      <c r="H31" s="175"/>
      <c r="I31" s="175"/>
      <c r="J31" s="175"/>
      <c r="K31" s="175"/>
      <c r="L31" s="175"/>
      <c r="M31" s="175"/>
      <c r="N31" s="175"/>
      <c r="O31" s="175"/>
      <c r="P31" s="175"/>
      <c r="Q31" s="175"/>
      <c r="R31" s="175"/>
      <c r="S31" s="177"/>
      <c r="T31" s="173"/>
      <c r="U31" s="175"/>
      <c r="V31" s="175"/>
      <c r="W31" s="175"/>
      <c r="X31" s="83" t="s">
        <v>24</v>
      </c>
      <c r="Y31" s="84"/>
      <c r="Z31" s="84"/>
      <c r="AA31" s="84"/>
      <c r="AB31" s="84"/>
      <c r="AC31" s="84"/>
      <c r="AD31" s="84"/>
      <c r="AE31" s="84"/>
      <c r="AF31" s="84"/>
      <c r="AG31" s="84"/>
      <c r="AH31" s="84"/>
      <c r="AI31" s="84"/>
      <c r="AJ31" s="84"/>
    </row>
    <row r="32" spans="1:36" s="77" customFormat="1" ht="53.25" customHeight="1">
      <c r="A32" s="185"/>
      <c r="B32" s="176" t="s">
        <v>209</v>
      </c>
      <c r="C32" s="174" t="s">
        <v>219</v>
      </c>
      <c r="D32" s="178" t="s">
        <v>220</v>
      </c>
      <c r="E32" s="178" t="s">
        <v>221</v>
      </c>
      <c r="F32" s="174" t="s">
        <v>156</v>
      </c>
      <c r="G32" s="174" t="s">
        <v>156</v>
      </c>
      <c r="H32" s="174" t="s">
        <v>156</v>
      </c>
      <c r="I32" s="174" t="s">
        <v>156</v>
      </c>
      <c r="J32" s="174" t="s">
        <v>156</v>
      </c>
      <c r="K32" s="174" t="s">
        <v>156</v>
      </c>
      <c r="L32" s="174" t="s">
        <v>156</v>
      </c>
      <c r="M32" s="174" t="s">
        <v>156</v>
      </c>
      <c r="N32" s="174" t="s">
        <v>156</v>
      </c>
      <c r="O32" s="174" t="s">
        <v>156</v>
      </c>
      <c r="P32" s="174" t="s">
        <v>157</v>
      </c>
      <c r="Q32" s="174" t="s">
        <v>201</v>
      </c>
      <c r="R32" s="174" t="s">
        <v>222</v>
      </c>
      <c r="S32" s="174" t="s">
        <v>107</v>
      </c>
      <c r="T32" s="174" t="s">
        <v>106</v>
      </c>
      <c r="U32" s="174" t="s">
        <v>223</v>
      </c>
      <c r="V32" s="174" t="s">
        <v>203</v>
      </c>
      <c r="W32" s="176" t="s">
        <v>195</v>
      </c>
      <c r="X32" s="81" t="s">
        <v>23</v>
      </c>
      <c r="Y32" s="84"/>
      <c r="Z32" s="84"/>
      <c r="AA32" s="89">
        <v>1</v>
      </c>
      <c r="AB32" s="84"/>
      <c r="AC32" s="84"/>
      <c r="AD32" s="84"/>
      <c r="AE32" s="84"/>
      <c r="AF32" s="84"/>
      <c r="AG32" s="84"/>
      <c r="AH32" s="84"/>
      <c r="AI32" s="84"/>
      <c r="AJ32" s="84"/>
    </row>
    <row r="33" spans="1:36" s="77" customFormat="1" ht="53.25" customHeight="1">
      <c r="A33" s="186"/>
      <c r="B33" s="177"/>
      <c r="C33" s="175"/>
      <c r="D33" s="179"/>
      <c r="E33" s="179"/>
      <c r="F33" s="175"/>
      <c r="G33" s="175"/>
      <c r="H33" s="175"/>
      <c r="I33" s="175"/>
      <c r="J33" s="175"/>
      <c r="K33" s="175"/>
      <c r="L33" s="175"/>
      <c r="M33" s="175"/>
      <c r="N33" s="175"/>
      <c r="O33" s="175"/>
      <c r="P33" s="175"/>
      <c r="Q33" s="175"/>
      <c r="R33" s="175"/>
      <c r="S33" s="175"/>
      <c r="T33" s="175"/>
      <c r="U33" s="175"/>
      <c r="V33" s="175"/>
      <c r="W33" s="177"/>
      <c r="X33" s="83" t="s">
        <v>24</v>
      </c>
      <c r="Y33" s="84"/>
      <c r="Z33" s="84"/>
      <c r="AA33" s="90">
        <v>1</v>
      </c>
      <c r="AB33" s="84"/>
      <c r="AC33" s="84"/>
      <c r="AD33" s="84"/>
      <c r="AE33" s="84"/>
      <c r="AF33" s="84"/>
      <c r="AG33" s="84"/>
      <c r="AH33" s="84"/>
      <c r="AI33" s="84"/>
      <c r="AJ33" s="84"/>
    </row>
    <row r="34" spans="1:36" s="77" customFormat="1" ht="63.75" customHeight="1">
      <c r="A34" s="187">
        <v>9</v>
      </c>
      <c r="B34" s="176" t="s">
        <v>224</v>
      </c>
      <c r="C34" s="174" t="s">
        <v>210</v>
      </c>
      <c r="D34" s="178" t="s">
        <v>225</v>
      </c>
      <c r="E34" s="178" t="s">
        <v>230</v>
      </c>
      <c r="F34" s="174" t="s">
        <v>156</v>
      </c>
      <c r="G34" s="174" t="s">
        <v>156</v>
      </c>
      <c r="H34" s="174" t="s">
        <v>156</v>
      </c>
      <c r="I34" s="174" t="s">
        <v>156</v>
      </c>
      <c r="J34" s="174" t="s">
        <v>156</v>
      </c>
      <c r="K34" s="174" t="s">
        <v>156</v>
      </c>
      <c r="L34" s="174" t="s">
        <v>156</v>
      </c>
      <c r="M34" s="174" t="s">
        <v>156</v>
      </c>
      <c r="N34" s="174" t="s">
        <v>156</v>
      </c>
      <c r="O34" s="174" t="s">
        <v>156</v>
      </c>
      <c r="P34" s="174" t="s">
        <v>226</v>
      </c>
      <c r="Q34" s="174" t="s">
        <v>201</v>
      </c>
      <c r="R34" s="174" t="s">
        <v>227</v>
      </c>
      <c r="S34" s="174" t="s">
        <v>107</v>
      </c>
      <c r="T34" s="174" t="s">
        <v>104</v>
      </c>
      <c r="U34" s="174" t="s">
        <v>228</v>
      </c>
      <c r="V34" s="174" t="s">
        <v>229</v>
      </c>
      <c r="W34" s="174" t="s">
        <v>195</v>
      </c>
      <c r="X34" s="81" t="s">
        <v>23</v>
      </c>
      <c r="Y34" s="84"/>
      <c r="Z34" s="84"/>
      <c r="AA34" s="84"/>
      <c r="AB34" s="84"/>
      <c r="AC34" s="84"/>
      <c r="AD34" s="84"/>
      <c r="AE34" s="84"/>
      <c r="AF34" s="84"/>
      <c r="AG34" s="89">
        <v>1</v>
      </c>
      <c r="AH34" s="84"/>
      <c r="AI34" s="84"/>
      <c r="AJ34" s="84"/>
    </row>
    <row r="35" spans="1:36" s="77" customFormat="1" ht="50.25" customHeight="1">
      <c r="A35" s="187"/>
      <c r="B35" s="177"/>
      <c r="C35" s="175"/>
      <c r="D35" s="179"/>
      <c r="E35" s="179"/>
      <c r="F35" s="175"/>
      <c r="G35" s="175"/>
      <c r="H35" s="175"/>
      <c r="I35" s="175"/>
      <c r="J35" s="175"/>
      <c r="K35" s="175"/>
      <c r="L35" s="175"/>
      <c r="M35" s="175"/>
      <c r="N35" s="175"/>
      <c r="O35" s="175"/>
      <c r="P35" s="175"/>
      <c r="Q35" s="175"/>
      <c r="R35" s="175"/>
      <c r="S35" s="175"/>
      <c r="T35" s="175"/>
      <c r="U35" s="175"/>
      <c r="V35" s="175"/>
      <c r="W35" s="175"/>
      <c r="X35" s="83" t="s">
        <v>24</v>
      </c>
      <c r="Y35" s="84"/>
      <c r="Z35" s="84"/>
      <c r="AA35" s="84"/>
      <c r="AB35" s="84"/>
      <c r="AC35" s="84"/>
      <c r="AD35" s="84"/>
      <c r="AE35" s="84"/>
      <c r="AF35" s="84"/>
      <c r="AG35" s="84"/>
      <c r="AH35" s="84"/>
      <c r="AI35" s="84"/>
      <c r="AJ35" s="84"/>
    </row>
    <row r="36" spans="1:36" s="77" customFormat="1" ht="59.25" customHeight="1">
      <c r="A36" s="86"/>
      <c r="B36" s="176" t="s">
        <v>211</v>
      </c>
      <c r="C36" s="174" t="s">
        <v>264</v>
      </c>
      <c r="D36" s="178" t="s">
        <v>232</v>
      </c>
      <c r="E36" s="178" t="s">
        <v>231</v>
      </c>
      <c r="F36" s="174" t="s">
        <v>156</v>
      </c>
      <c r="G36" s="174" t="s">
        <v>156</v>
      </c>
      <c r="H36" s="174" t="s">
        <v>156</v>
      </c>
      <c r="I36" s="174" t="s">
        <v>156</v>
      </c>
      <c r="J36" s="174" t="s">
        <v>156</v>
      </c>
      <c r="K36" s="174" t="s">
        <v>156</v>
      </c>
      <c r="L36" s="174" t="s">
        <v>156</v>
      </c>
      <c r="M36" s="174" t="s">
        <v>156</v>
      </c>
      <c r="N36" s="174" t="s">
        <v>156</v>
      </c>
      <c r="O36" s="174" t="s">
        <v>156</v>
      </c>
      <c r="P36" s="174" t="s">
        <v>226</v>
      </c>
      <c r="Q36" s="174" t="s">
        <v>201</v>
      </c>
      <c r="R36" s="174" t="s">
        <v>227</v>
      </c>
      <c r="S36" s="174" t="s">
        <v>107</v>
      </c>
      <c r="T36" s="174" t="s">
        <v>104</v>
      </c>
      <c r="U36" s="174" t="s">
        <v>228</v>
      </c>
      <c r="V36" s="174" t="s">
        <v>269</v>
      </c>
      <c r="W36" s="174" t="s">
        <v>233</v>
      </c>
      <c r="X36" s="81" t="s">
        <v>23</v>
      </c>
      <c r="Y36" s="84"/>
      <c r="Z36" s="84"/>
      <c r="AA36" s="84"/>
      <c r="AB36" s="84"/>
      <c r="AC36" s="84"/>
      <c r="AD36" s="84"/>
      <c r="AE36" s="84"/>
      <c r="AF36" s="84"/>
      <c r="AG36" s="89">
        <v>1</v>
      </c>
      <c r="AH36" s="84"/>
      <c r="AI36" s="84"/>
      <c r="AJ36" s="84"/>
    </row>
    <row r="37" spans="1:36" s="77" customFormat="1" ht="59.25" customHeight="1">
      <c r="A37" s="86"/>
      <c r="B37" s="177"/>
      <c r="C37" s="175"/>
      <c r="D37" s="179"/>
      <c r="E37" s="179"/>
      <c r="F37" s="175"/>
      <c r="G37" s="175"/>
      <c r="H37" s="175"/>
      <c r="I37" s="175"/>
      <c r="J37" s="175"/>
      <c r="K37" s="175"/>
      <c r="L37" s="175"/>
      <c r="M37" s="175"/>
      <c r="N37" s="175"/>
      <c r="O37" s="175"/>
      <c r="P37" s="175"/>
      <c r="Q37" s="175"/>
      <c r="R37" s="175"/>
      <c r="S37" s="175"/>
      <c r="T37" s="175"/>
      <c r="U37" s="175"/>
      <c r="V37" s="175"/>
      <c r="W37" s="175"/>
      <c r="X37" s="83" t="s">
        <v>24</v>
      </c>
      <c r="Y37" s="84"/>
      <c r="Z37" s="84"/>
      <c r="AA37" s="84"/>
      <c r="AB37" s="84"/>
      <c r="AC37" s="84"/>
      <c r="AD37" s="84"/>
      <c r="AE37" s="84"/>
      <c r="AF37" s="84"/>
      <c r="AG37" s="84"/>
      <c r="AH37" s="84"/>
      <c r="AI37" s="84"/>
      <c r="AJ37" s="84"/>
    </row>
    <row r="38" spans="1:36" s="77" customFormat="1" ht="42.75" customHeight="1">
      <c r="A38" s="187">
        <v>10</v>
      </c>
      <c r="B38" s="176" t="s">
        <v>181</v>
      </c>
      <c r="C38" s="174" t="s">
        <v>212</v>
      </c>
      <c r="D38" s="178" t="s">
        <v>234</v>
      </c>
      <c r="E38" s="174" t="s">
        <v>235</v>
      </c>
      <c r="F38" s="174" t="s">
        <v>156</v>
      </c>
      <c r="G38" s="174" t="s">
        <v>156</v>
      </c>
      <c r="H38" s="174"/>
      <c r="I38" s="174" t="s">
        <v>156</v>
      </c>
      <c r="J38" s="174"/>
      <c r="K38" s="174"/>
      <c r="L38" s="174"/>
      <c r="M38" s="174" t="s">
        <v>156</v>
      </c>
      <c r="N38" s="174" t="s">
        <v>156</v>
      </c>
      <c r="O38" s="174" t="s">
        <v>156</v>
      </c>
      <c r="P38" s="174" t="s">
        <v>157</v>
      </c>
      <c r="Q38" s="174" t="s">
        <v>196</v>
      </c>
      <c r="R38" s="176" t="s">
        <v>217</v>
      </c>
      <c r="S38" s="174" t="s">
        <v>107</v>
      </c>
      <c r="T38" s="176" t="s">
        <v>106</v>
      </c>
      <c r="U38" s="176" t="s">
        <v>218</v>
      </c>
      <c r="V38" s="176" t="s">
        <v>237</v>
      </c>
      <c r="W38" s="176" t="s">
        <v>236</v>
      </c>
      <c r="X38" s="81" t="s">
        <v>23</v>
      </c>
      <c r="Y38" s="84"/>
      <c r="Z38" s="84"/>
      <c r="AA38" s="84"/>
      <c r="AB38" s="84"/>
      <c r="AC38" s="84"/>
      <c r="AD38" s="84"/>
      <c r="AE38" s="84"/>
      <c r="AF38" s="84"/>
      <c r="AG38" s="89">
        <v>1</v>
      </c>
      <c r="AH38" s="84"/>
      <c r="AI38" s="84"/>
      <c r="AJ38" s="84"/>
    </row>
    <row r="39" spans="1:36" s="77" customFormat="1" ht="42.75" customHeight="1">
      <c r="A39" s="187"/>
      <c r="B39" s="177"/>
      <c r="C39" s="175"/>
      <c r="D39" s="179"/>
      <c r="E39" s="175"/>
      <c r="F39" s="175"/>
      <c r="G39" s="175"/>
      <c r="H39" s="175"/>
      <c r="I39" s="175"/>
      <c r="J39" s="175"/>
      <c r="K39" s="175"/>
      <c r="L39" s="175"/>
      <c r="M39" s="175"/>
      <c r="N39" s="175"/>
      <c r="O39" s="175"/>
      <c r="P39" s="175"/>
      <c r="Q39" s="175"/>
      <c r="R39" s="177"/>
      <c r="S39" s="175"/>
      <c r="T39" s="177"/>
      <c r="U39" s="177"/>
      <c r="V39" s="177"/>
      <c r="W39" s="177"/>
      <c r="X39" s="83" t="s">
        <v>24</v>
      </c>
      <c r="Y39" s="84"/>
      <c r="Z39" s="84"/>
      <c r="AA39" s="84"/>
      <c r="AB39" s="84"/>
      <c r="AC39" s="84"/>
      <c r="AD39" s="84"/>
      <c r="AE39" s="84"/>
      <c r="AF39" s="84"/>
      <c r="AG39" s="84"/>
      <c r="AH39" s="84"/>
      <c r="AI39" s="84"/>
      <c r="AJ39" s="84"/>
    </row>
    <row r="40" spans="1:36" s="77" customFormat="1" ht="54" customHeight="1">
      <c r="A40" s="187"/>
      <c r="B40" s="176" t="s">
        <v>209</v>
      </c>
      <c r="C40" s="174" t="s">
        <v>238</v>
      </c>
      <c r="D40" s="178" t="s">
        <v>243</v>
      </c>
      <c r="E40" s="174" t="s">
        <v>244</v>
      </c>
      <c r="F40" s="174" t="s">
        <v>156</v>
      </c>
      <c r="G40" s="174" t="s">
        <v>156</v>
      </c>
      <c r="H40" s="174" t="s">
        <v>156</v>
      </c>
      <c r="I40" s="174" t="s">
        <v>156</v>
      </c>
      <c r="J40" s="174" t="s">
        <v>156</v>
      </c>
      <c r="K40" s="174" t="s">
        <v>156</v>
      </c>
      <c r="L40" s="174" t="s">
        <v>156</v>
      </c>
      <c r="M40" s="174" t="s">
        <v>156</v>
      </c>
      <c r="N40" s="174" t="s">
        <v>156</v>
      </c>
      <c r="O40" s="174" t="s">
        <v>156</v>
      </c>
      <c r="P40" s="174" t="s">
        <v>157</v>
      </c>
      <c r="Q40" s="174" t="s">
        <v>201</v>
      </c>
      <c r="R40" s="176" t="s">
        <v>206</v>
      </c>
      <c r="S40" s="176" t="s">
        <v>107</v>
      </c>
      <c r="T40" s="176" t="s">
        <v>106</v>
      </c>
      <c r="U40" s="176" t="s">
        <v>122</v>
      </c>
      <c r="V40" s="176" t="s">
        <v>237</v>
      </c>
      <c r="W40" s="176" t="s">
        <v>195</v>
      </c>
      <c r="X40" s="81" t="s">
        <v>23</v>
      </c>
      <c r="Y40" s="84"/>
      <c r="Z40" s="84"/>
      <c r="AA40" s="84"/>
      <c r="AB40" s="84"/>
      <c r="AC40" s="84"/>
      <c r="AD40" s="84"/>
      <c r="AE40" s="89">
        <v>1</v>
      </c>
      <c r="AF40" s="84"/>
      <c r="AG40" s="84"/>
      <c r="AH40" s="84"/>
      <c r="AI40" s="84"/>
      <c r="AJ40" s="84"/>
    </row>
    <row r="41" spans="1:36" s="77" customFormat="1" ht="54" customHeight="1">
      <c r="A41" s="86"/>
      <c r="B41" s="177"/>
      <c r="C41" s="175"/>
      <c r="D41" s="179"/>
      <c r="E41" s="175"/>
      <c r="F41" s="175"/>
      <c r="G41" s="175"/>
      <c r="H41" s="175"/>
      <c r="I41" s="175"/>
      <c r="J41" s="175"/>
      <c r="K41" s="175"/>
      <c r="L41" s="175"/>
      <c r="M41" s="175"/>
      <c r="N41" s="175"/>
      <c r="O41" s="175"/>
      <c r="P41" s="175"/>
      <c r="Q41" s="175"/>
      <c r="R41" s="177"/>
      <c r="S41" s="177"/>
      <c r="T41" s="177"/>
      <c r="U41" s="177"/>
      <c r="V41" s="177"/>
      <c r="W41" s="177"/>
      <c r="X41" s="83" t="s">
        <v>24</v>
      </c>
      <c r="Y41" s="84"/>
      <c r="Z41" s="84"/>
      <c r="AA41" s="84"/>
      <c r="AB41" s="84"/>
      <c r="AC41" s="84"/>
      <c r="AD41" s="84"/>
      <c r="AE41" s="84"/>
      <c r="AF41" s="84"/>
      <c r="AG41" s="84"/>
      <c r="AH41" s="84"/>
      <c r="AI41" s="84"/>
      <c r="AJ41" s="84"/>
    </row>
    <row r="42" spans="1:36" s="77" customFormat="1" ht="54" customHeight="1">
      <c r="A42" s="86"/>
      <c r="B42" s="176" t="s">
        <v>209</v>
      </c>
      <c r="C42" s="174" t="s">
        <v>309</v>
      </c>
      <c r="D42" s="178" t="s">
        <v>310</v>
      </c>
      <c r="E42" s="174" t="s">
        <v>311</v>
      </c>
      <c r="F42" s="174" t="s">
        <v>156</v>
      </c>
      <c r="G42" s="174" t="s">
        <v>156</v>
      </c>
      <c r="H42" s="174"/>
      <c r="I42" s="174" t="s">
        <v>156</v>
      </c>
      <c r="J42" s="174"/>
      <c r="K42" s="174"/>
      <c r="L42" s="174"/>
      <c r="M42" s="174" t="s">
        <v>156</v>
      </c>
      <c r="N42" s="174" t="s">
        <v>156</v>
      </c>
      <c r="O42" s="174" t="s">
        <v>156</v>
      </c>
      <c r="P42" s="174" t="s">
        <v>157</v>
      </c>
      <c r="Q42" s="174" t="s">
        <v>196</v>
      </c>
      <c r="R42" s="176" t="s">
        <v>206</v>
      </c>
      <c r="S42" s="176" t="s">
        <v>107</v>
      </c>
      <c r="T42" s="176" t="s">
        <v>106</v>
      </c>
      <c r="U42" s="176" t="s">
        <v>122</v>
      </c>
      <c r="V42" s="176" t="s">
        <v>237</v>
      </c>
      <c r="W42" s="176" t="s">
        <v>195</v>
      </c>
      <c r="X42" s="81" t="s">
        <v>23</v>
      </c>
      <c r="Y42" s="84"/>
      <c r="Z42" s="84"/>
      <c r="AA42" s="84"/>
      <c r="AB42" s="84"/>
      <c r="AC42" s="84"/>
      <c r="AD42" s="84"/>
      <c r="AE42" s="84"/>
      <c r="AF42" s="89">
        <v>1</v>
      </c>
      <c r="AG42" s="84"/>
      <c r="AH42" s="84"/>
      <c r="AI42" s="84"/>
      <c r="AJ42" s="84"/>
    </row>
    <row r="43" spans="1:36" s="77" customFormat="1" ht="54" customHeight="1">
      <c r="A43" s="86"/>
      <c r="B43" s="177"/>
      <c r="C43" s="175"/>
      <c r="D43" s="179"/>
      <c r="E43" s="175"/>
      <c r="F43" s="175"/>
      <c r="G43" s="175"/>
      <c r="H43" s="175"/>
      <c r="I43" s="175"/>
      <c r="J43" s="175"/>
      <c r="K43" s="175"/>
      <c r="L43" s="175"/>
      <c r="M43" s="175"/>
      <c r="N43" s="175"/>
      <c r="O43" s="175"/>
      <c r="P43" s="175"/>
      <c r="Q43" s="175"/>
      <c r="R43" s="177"/>
      <c r="S43" s="177"/>
      <c r="T43" s="177"/>
      <c r="U43" s="177"/>
      <c r="V43" s="177"/>
      <c r="W43" s="177"/>
      <c r="X43" s="83" t="s">
        <v>24</v>
      </c>
      <c r="Y43" s="84"/>
      <c r="Z43" s="84"/>
      <c r="AA43" s="84"/>
      <c r="AB43" s="84"/>
      <c r="AC43" s="84"/>
      <c r="AD43" s="84"/>
      <c r="AE43" s="84"/>
      <c r="AF43" s="84"/>
      <c r="AG43" s="84"/>
      <c r="AH43" s="84"/>
      <c r="AI43" s="84"/>
      <c r="AJ43" s="84"/>
    </row>
    <row r="44" spans="1:36" s="77" customFormat="1" ht="47.25" customHeight="1">
      <c r="A44" s="86">
        <v>11</v>
      </c>
      <c r="B44" s="176" t="s">
        <v>209</v>
      </c>
      <c r="C44" s="174" t="s">
        <v>239</v>
      </c>
      <c r="D44" s="178" t="s">
        <v>245</v>
      </c>
      <c r="E44" s="174" t="s">
        <v>247</v>
      </c>
      <c r="F44" s="174" t="s">
        <v>156</v>
      </c>
      <c r="G44" s="174" t="s">
        <v>156</v>
      </c>
      <c r="H44" s="174" t="s">
        <v>156</v>
      </c>
      <c r="I44" s="174" t="s">
        <v>156</v>
      </c>
      <c r="J44" s="174" t="s">
        <v>156</v>
      </c>
      <c r="K44" s="174" t="s">
        <v>156</v>
      </c>
      <c r="L44" s="174" t="s">
        <v>156</v>
      </c>
      <c r="M44" s="174" t="s">
        <v>156</v>
      </c>
      <c r="N44" s="174" t="s">
        <v>156</v>
      </c>
      <c r="O44" s="174" t="s">
        <v>156</v>
      </c>
      <c r="P44" s="174" t="s">
        <v>157</v>
      </c>
      <c r="Q44" s="174" t="s">
        <v>201</v>
      </c>
      <c r="R44" s="174" t="s">
        <v>246</v>
      </c>
      <c r="S44" s="176" t="s">
        <v>107</v>
      </c>
      <c r="T44" s="176" t="s">
        <v>106</v>
      </c>
      <c r="U44" s="174" t="s">
        <v>228</v>
      </c>
      <c r="V44" s="176" t="s">
        <v>237</v>
      </c>
      <c r="W44" s="174" t="s">
        <v>195</v>
      </c>
      <c r="X44" s="81" t="s">
        <v>23</v>
      </c>
      <c r="Y44" s="84"/>
      <c r="Z44" s="84"/>
      <c r="AA44" s="84"/>
      <c r="AB44" s="84"/>
      <c r="AC44" s="84"/>
      <c r="AD44" s="84"/>
      <c r="AE44" s="84"/>
      <c r="AF44" s="84"/>
      <c r="AG44" s="84"/>
      <c r="AH44" s="84"/>
      <c r="AI44" s="89">
        <v>1</v>
      </c>
      <c r="AJ44" s="84"/>
    </row>
    <row r="45" spans="1:36" s="77" customFormat="1" ht="47.25" customHeight="1">
      <c r="A45" s="86"/>
      <c r="B45" s="177"/>
      <c r="C45" s="175"/>
      <c r="D45" s="179"/>
      <c r="E45" s="175"/>
      <c r="F45" s="175"/>
      <c r="G45" s="175"/>
      <c r="H45" s="175"/>
      <c r="I45" s="175"/>
      <c r="J45" s="175"/>
      <c r="K45" s="175"/>
      <c r="L45" s="175"/>
      <c r="M45" s="175"/>
      <c r="N45" s="175"/>
      <c r="O45" s="175"/>
      <c r="P45" s="175"/>
      <c r="Q45" s="175"/>
      <c r="R45" s="175"/>
      <c r="S45" s="177"/>
      <c r="T45" s="177"/>
      <c r="U45" s="175"/>
      <c r="V45" s="177"/>
      <c r="W45" s="175"/>
      <c r="X45" s="83" t="s">
        <v>24</v>
      </c>
      <c r="Y45" s="84"/>
      <c r="Z45" s="84"/>
      <c r="AA45" s="84"/>
      <c r="AB45" s="84"/>
      <c r="AC45" s="84"/>
      <c r="AD45" s="84"/>
      <c r="AE45" s="84"/>
      <c r="AF45" s="84"/>
      <c r="AG45" s="84"/>
      <c r="AH45" s="84"/>
      <c r="AI45" s="84"/>
      <c r="AJ45" s="84"/>
    </row>
    <row r="46" spans="1:36" s="77" customFormat="1" ht="47.25" customHeight="1">
      <c r="A46" s="86"/>
      <c r="B46" s="176" t="s">
        <v>209</v>
      </c>
      <c r="C46" s="174" t="s">
        <v>299</v>
      </c>
      <c r="D46" s="178" t="s">
        <v>300</v>
      </c>
      <c r="E46" s="174" t="s">
        <v>301</v>
      </c>
      <c r="F46" s="174" t="s">
        <v>156</v>
      </c>
      <c r="G46" s="174" t="s">
        <v>156</v>
      </c>
      <c r="H46" s="174" t="s">
        <v>156</v>
      </c>
      <c r="I46" s="174" t="s">
        <v>156</v>
      </c>
      <c r="J46" s="174" t="s">
        <v>156</v>
      </c>
      <c r="K46" s="174" t="s">
        <v>156</v>
      </c>
      <c r="L46" s="174" t="s">
        <v>156</v>
      </c>
      <c r="M46" s="174" t="s">
        <v>156</v>
      </c>
      <c r="N46" s="174" t="s">
        <v>156</v>
      </c>
      <c r="O46" s="174" t="s">
        <v>156</v>
      </c>
      <c r="P46" s="174" t="s">
        <v>157</v>
      </c>
      <c r="Q46" s="174" t="s">
        <v>201</v>
      </c>
      <c r="R46" s="176" t="s">
        <v>206</v>
      </c>
      <c r="S46" s="176" t="s">
        <v>107</v>
      </c>
      <c r="T46" s="176" t="s">
        <v>106</v>
      </c>
      <c r="U46" s="174" t="s">
        <v>122</v>
      </c>
      <c r="V46" s="176" t="s">
        <v>237</v>
      </c>
      <c r="W46" s="174" t="s">
        <v>252</v>
      </c>
      <c r="X46" s="81" t="s">
        <v>23</v>
      </c>
      <c r="Y46" s="84"/>
      <c r="Z46" s="89">
        <v>1</v>
      </c>
      <c r="AA46" s="84"/>
      <c r="AB46" s="84"/>
      <c r="AC46" s="84"/>
      <c r="AD46" s="84"/>
      <c r="AE46" s="84"/>
      <c r="AF46" s="84"/>
      <c r="AG46" s="84"/>
      <c r="AH46" s="84"/>
      <c r="AI46" s="84"/>
      <c r="AJ46" s="84"/>
    </row>
    <row r="47" spans="1:36" s="77" customFormat="1" ht="47.25" customHeight="1">
      <c r="A47" s="86"/>
      <c r="B47" s="177"/>
      <c r="C47" s="175"/>
      <c r="D47" s="179"/>
      <c r="E47" s="175"/>
      <c r="F47" s="175"/>
      <c r="G47" s="175"/>
      <c r="H47" s="175"/>
      <c r="I47" s="175"/>
      <c r="J47" s="175"/>
      <c r="K47" s="175"/>
      <c r="L47" s="175"/>
      <c r="M47" s="175"/>
      <c r="N47" s="175"/>
      <c r="O47" s="175"/>
      <c r="P47" s="175"/>
      <c r="Q47" s="175"/>
      <c r="R47" s="177"/>
      <c r="S47" s="177"/>
      <c r="T47" s="177"/>
      <c r="U47" s="175"/>
      <c r="V47" s="177"/>
      <c r="W47" s="175"/>
      <c r="X47" s="83" t="s">
        <v>24</v>
      </c>
      <c r="Y47" s="84"/>
      <c r="Z47" s="90">
        <v>1</v>
      </c>
      <c r="AA47" s="84"/>
      <c r="AB47" s="84"/>
      <c r="AC47" s="84"/>
      <c r="AD47" s="84"/>
      <c r="AE47" s="84"/>
      <c r="AF47" s="84"/>
      <c r="AG47" s="84"/>
      <c r="AH47" s="84"/>
      <c r="AI47" s="84"/>
      <c r="AJ47" s="84"/>
    </row>
    <row r="48" spans="1:36" s="77" customFormat="1" ht="47.25" customHeight="1">
      <c r="A48" s="86"/>
      <c r="B48" s="176" t="s">
        <v>241</v>
      </c>
      <c r="C48" s="174" t="s">
        <v>240</v>
      </c>
      <c r="D48" s="178" t="s">
        <v>248</v>
      </c>
      <c r="E48" s="174" t="s">
        <v>249</v>
      </c>
      <c r="F48" s="174" t="s">
        <v>156</v>
      </c>
      <c r="G48" s="174" t="s">
        <v>156</v>
      </c>
      <c r="H48" s="174" t="s">
        <v>156</v>
      </c>
      <c r="I48" s="174" t="s">
        <v>156</v>
      </c>
      <c r="J48" s="174" t="s">
        <v>156</v>
      </c>
      <c r="K48" s="174" t="s">
        <v>156</v>
      </c>
      <c r="L48" s="174" t="s">
        <v>156</v>
      </c>
      <c r="M48" s="174" t="s">
        <v>156</v>
      </c>
      <c r="N48" s="174" t="s">
        <v>156</v>
      </c>
      <c r="O48" s="174" t="s">
        <v>156</v>
      </c>
      <c r="P48" s="174" t="s">
        <v>157</v>
      </c>
      <c r="Q48" s="174" t="s">
        <v>201</v>
      </c>
      <c r="R48" s="174" t="s">
        <v>250</v>
      </c>
      <c r="S48" s="174" t="s">
        <v>107</v>
      </c>
      <c r="T48" s="174" t="s">
        <v>106</v>
      </c>
      <c r="U48" s="174" t="s">
        <v>228</v>
      </c>
      <c r="V48" s="174" t="s">
        <v>251</v>
      </c>
      <c r="W48" s="176" t="s">
        <v>252</v>
      </c>
      <c r="X48" s="81" t="s">
        <v>23</v>
      </c>
      <c r="Y48" s="84"/>
      <c r="Z48" s="84"/>
      <c r="AA48" s="84"/>
      <c r="AB48" s="84"/>
      <c r="AC48" s="89">
        <v>1</v>
      </c>
      <c r="AD48" s="84"/>
      <c r="AE48" s="84"/>
      <c r="AF48" s="84"/>
      <c r="AG48" s="84"/>
      <c r="AH48" s="84"/>
      <c r="AI48" s="84"/>
      <c r="AJ48" s="84"/>
    </row>
    <row r="49" spans="1:36" s="77" customFormat="1" ht="47.25" customHeight="1">
      <c r="A49" s="86"/>
      <c r="B49" s="177"/>
      <c r="C49" s="175"/>
      <c r="D49" s="179"/>
      <c r="E49" s="175"/>
      <c r="F49" s="175"/>
      <c r="G49" s="175"/>
      <c r="H49" s="175"/>
      <c r="I49" s="175"/>
      <c r="J49" s="175"/>
      <c r="K49" s="175"/>
      <c r="L49" s="175"/>
      <c r="M49" s="175"/>
      <c r="N49" s="175"/>
      <c r="O49" s="175"/>
      <c r="P49" s="175"/>
      <c r="Q49" s="175"/>
      <c r="R49" s="175"/>
      <c r="S49" s="175"/>
      <c r="T49" s="175"/>
      <c r="U49" s="175"/>
      <c r="V49" s="175"/>
      <c r="W49" s="177"/>
      <c r="X49" s="83" t="s">
        <v>24</v>
      </c>
      <c r="Y49" s="84"/>
      <c r="Z49" s="84"/>
      <c r="AA49" s="84"/>
      <c r="AB49" s="84"/>
      <c r="AC49" s="84"/>
      <c r="AD49" s="84"/>
      <c r="AE49" s="84"/>
      <c r="AF49" s="84"/>
      <c r="AG49" s="84"/>
      <c r="AH49" s="84"/>
      <c r="AI49" s="84"/>
      <c r="AJ49" s="84"/>
    </row>
    <row r="50" spans="1:36" s="77" customFormat="1" ht="47.25" customHeight="1">
      <c r="A50" s="86"/>
      <c r="B50" s="176" t="s">
        <v>241</v>
      </c>
      <c r="C50" s="174" t="s">
        <v>302</v>
      </c>
      <c r="D50" s="178" t="s">
        <v>303</v>
      </c>
      <c r="E50" s="174" t="s">
        <v>304</v>
      </c>
      <c r="F50" s="174" t="s">
        <v>156</v>
      </c>
      <c r="G50" s="174" t="s">
        <v>156</v>
      </c>
      <c r="H50" s="174" t="s">
        <v>156</v>
      </c>
      <c r="I50" s="174" t="s">
        <v>156</v>
      </c>
      <c r="J50" s="174" t="s">
        <v>156</v>
      </c>
      <c r="K50" s="174" t="s">
        <v>156</v>
      </c>
      <c r="L50" s="174" t="s">
        <v>156</v>
      </c>
      <c r="M50" s="174" t="s">
        <v>156</v>
      </c>
      <c r="N50" s="174" t="s">
        <v>156</v>
      </c>
      <c r="O50" s="174" t="s">
        <v>156</v>
      </c>
      <c r="P50" s="174" t="s">
        <v>157</v>
      </c>
      <c r="Q50" s="174" t="s">
        <v>201</v>
      </c>
      <c r="R50" s="174" t="s">
        <v>250</v>
      </c>
      <c r="S50" s="174" t="s">
        <v>107</v>
      </c>
      <c r="T50" s="174" t="s">
        <v>106</v>
      </c>
      <c r="U50" s="174" t="s">
        <v>228</v>
      </c>
      <c r="V50" s="174" t="s">
        <v>251</v>
      </c>
      <c r="W50" s="174" t="s">
        <v>195</v>
      </c>
      <c r="X50" s="81" t="s">
        <v>23</v>
      </c>
      <c r="Y50" s="84"/>
      <c r="Z50" s="84"/>
      <c r="AA50" s="84"/>
      <c r="AB50" s="84"/>
      <c r="AC50" s="84"/>
      <c r="AD50" s="84"/>
      <c r="AE50" s="89">
        <v>1</v>
      </c>
      <c r="AF50" s="84"/>
      <c r="AG50" s="84"/>
      <c r="AH50" s="84"/>
      <c r="AI50" s="84"/>
      <c r="AJ50" s="84"/>
    </row>
    <row r="51" spans="1:36" s="77" customFormat="1" ht="47.25" customHeight="1">
      <c r="A51" s="86"/>
      <c r="B51" s="177"/>
      <c r="C51" s="175"/>
      <c r="D51" s="179"/>
      <c r="E51" s="175"/>
      <c r="F51" s="175"/>
      <c r="G51" s="175"/>
      <c r="H51" s="175"/>
      <c r="I51" s="175"/>
      <c r="J51" s="175"/>
      <c r="K51" s="175"/>
      <c r="L51" s="175"/>
      <c r="M51" s="175"/>
      <c r="N51" s="175"/>
      <c r="O51" s="175"/>
      <c r="P51" s="175"/>
      <c r="Q51" s="175"/>
      <c r="R51" s="175"/>
      <c r="S51" s="175"/>
      <c r="T51" s="175"/>
      <c r="U51" s="175"/>
      <c r="V51" s="175"/>
      <c r="W51" s="175"/>
      <c r="X51" s="83" t="s">
        <v>24</v>
      </c>
      <c r="Y51" s="84"/>
      <c r="Z51" s="84"/>
      <c r="AA51" s="84"/>
      <c r="AB51" s="84"/>
      <c r="AC51" s="84"/>
      <c r="AD51" s="84"/>
      <c r="AE51" s="84"/>
      <c r="AF51" s="84"/>
      <c r="AG51" s="84"/>
      <c r="AH51" s="84"/>
      <c r="AI51" s="84"/>
      <c r="AJ51" s="84"/>
    </row>
    <row r="52" spans="1:36" s="77" customFormat="1" ht="47.25" customHeight="1">
      <c r="A52" s="86"/>
      <c r="B52" s="176" t="s">
        <v>241</v>
      </c>
      <c r="C52" s="174" t="s">
        <v>306</v>
      </c>
      <c r="D52" s="178" t="s">
        <v>307</v>
      </c>
      <c r="E52" s="174" t="s">
        <v>308</v>
      </c>
      <c r="F52" s="174" t="s">
        <v>156</v>
      </c>
      <c r="G52" s="174" t="s">
        <v>156</v>
      </c>
      <c r="H52" s="174" t="s">
        <v>156</v>
      </c>
      <c r="I52" s="174" t="s">
        <v>156</v>
      </c>
      <c r="J52" s="174" t="s">
        <v>156</v>
      </c>
      <c r="K52" s="174" t="s">
        <v>156</v>
      </c>
      <c r="L52" s="174" t="s">
        <v>156</v>
      </c>
      <c r="M52" s="174" t="s">
        <v>156</v>
      </c>
      <c r="N52" s="174" t="s">
        <v>156</v>
      </c>
      <c r="O52" s="174" t="s">
        <v>156</v>
      </c>
      <c r="P52" s="174" t="s">
        <v>157</v>
      </c>
      <c r="Q52" s="174" t="s">
        <v>201</v>
      </c>
      <c r="R52" s="176" t="s">
        <v>206</v>
      </c>
      <c r="S52" s="176" t="s">
        <v>107</v>
      </c>
      <c r="T52" s="176" t="s">
        <v>106</v>
      </c>
      <c r="U52" s="174" t="s">
        <v>122</v>
      </c>
      <c r="V52" s="176" t="s">
        <v>237</v>
      </c>
      <c r="W52" s="174" t="s">
        <v>195</v>
      </c>
      <c r="X52" s="81" t="s">
        <v>23</v>
      </c>
      <c r="Y52" s="84"/>
      <c r="Z52" s="84"/>
      <c r="AA52" s="84"/>
      <c r="AB52" s="84"/>
      <c r="AC52" s="84"/>
      <c r="AD52" s="84"/>
      <c r="AE52" s="89">
        <v>1</v>
      </c>
      <c r="AF52" s="84"/>
      <c r="AG52" s="84"/>
      <c r="AH52" s="84"/>
      <c r="AI52" s="84"/>
      <c r="AJ52" s="84"/>
    </row>
    <row r="53" spans="1:36" s="77" customFormat="1" ht="47.25" customHeight="1">
      <c r="A53" s="86"/>
      <c r="B53" s="177"/>
      <c r="C53" s="175"/>
      <c r="D53" s="179"/>
      <c r="E53" s="175"/>
      <c r="F53" s="175"/>
      <c r="G53" s="175"/>
      <c r="H53" s="175"/>
      <c r="I53" s="175"/>
      <c r="J53" s="175"/>
      <c r="K53" s="175"/>
      <c r="L53" s="175"/>
      <c r="M53" s="175"/>
      <c r="N53" s="175"/>
      <c r="O53" s="175"/>
      <c r="P53" s="175"/>
      <c r="Q53" s="175"/>
      <c r="R53" s="177"/>
      <c r="S53" s="177"/>
      <c r="T53" s="177"/>
      <c r="U53" s="175"/>
      <c r="V53" s="177"/>
      <c r="W53" s="175"/>
      <c r="X53" s="83" t="s">
        <v>24</v>
      </c>
      <c r="Y53" s="84"/>
      <c r="Z53" s="84"/>
      <c r="AA53" s="84"/>
      <c r="AB53" s="84"/>
      <c r="AC53" s="84"/>
      <c r="AD53" s="84"/>
      <c r="AE53" s="84"/>
      <c r="AF53" s="84"/>
      <c r="AG53" s="84"/>
      <c r="AH53" s="84"/>
      <c r="AI53" s="84"/>
      <c r="AJ53" s="84"/>
    </row>
    <row r="54" spans="1:36" s="77" customFormat="1" ht="63.75" customHeight="1">
      <c r="A54" s="187">
        <v>13</v>
      </c>
      <c r="B54" s="176" t="s">
        <v>241</v>
      </c>
      <c r="C54" s="174" t="s">
        <v>255</v>
      </c>
      <c r="D54" s="178" t="s">
        <v>253</v>
      </c>
      <c r="E54" s="174" t="s">
        <v>254</v>
      </c>
      <c r="F54" s="174" t="s">
        <v>156</v>
      </c>
      <c r="G54" s="174" t="s">
        <v>156</v>
      </c>
      <c r="H54" s="174" t="s">
        <v>156</v>
      </c>
      <c r="I54" s="174" t="s">
        <v>156</v>
      </c>
      <c r="J54" s="174" t="s">
        <v>156</v>
      </c>
      <c r="K54" s="174" t="s">
        <v>156</v>
      </c>
      <c r="L54" s="174" t="s">
        <v>156</v>
      </c>
      <c r="M54" s="174" t="s">
        <v>156</v>
      </c>
      <c r="N54" s="174" t="s">
        <v>156</v>
      </c>
      <c r="O54" s="174" t="s">
        <v>156</v>
      </c>
      <c r="P54" s="174" t="s">
        <v>157</v>
      </c>
      <c r="Q54" s="174" t="s">
        <v>201</v>
      </c>
      <c r="R54" s="174" t="s">
        <v>202</v>
      </c>
      <c r="S54" s="174" t="s">
        <v>107</v>
      </c>
      <c r="T54" s="174" t="s">
        <v>106</v>
      </c>
      <c r="U54" s="174" t="s">
        <v>202</v>
      </c>
      <c r="V54" s="174" t="s">
        <v>251</v>
      </c>
      <c r="W54" s="174" t="s">
        <v>195</v>
      </c>
      <c r="X54" s="81" t="s">
        <v>23</v>
      </c>
      <c r="Y54" s="82"/>
      <c r="Z54" s="82"/>
      <c r="AA54" s="92">
        <v>1</v>
      </c>
      <c r="AB54" s="82"/>
      <c r="AC54" s="82"/>
      <c r="AD54" s="82"/>
      <c r="AE54" s="82"/>
      <c r="AF54" s="82"/>
      <c r="AG54" s="82"/>
      <c r="AH54" s="82"/>
      <c r="AI54" s="82"/>
      <c r="AJ54" s="82"/>
    </row>
    <row r="55" spans="1:36" s="77" customFormat="1" ht="63.75" customHeight="1">
      <c r="A55" s="187"/>
      <c r="B55" s="177"/>
      <c r="C55" s="175"/>
      <c r="D55" s="179"/>
      <c r="E55" s="175"/>
      <c r="F55" s="175"/>
      <c r="G55" s="175"/>
      <c r="H55" s="175"/>
      <c r="I55" s="175"/>
      <c r="J55" s="175"/>
      <c r="K55" s="175"/>
      <c r="L55" s="175"/>
      <c r="M55" s="175"/>
      <c r="N55" s="175"/>
      <c r="O55" s="175"/>
      <c r="P55" s="175"/>
      <c r="Q55" s="175"/>
      <c r="R55" s="175"/>
      <c r="S55" s="175"/>
      <c r="T55" s="175"/>
      <c r="U55" s="175"/>
      <c r="V55" s="175"/>
      <c r="W55" s="175"/>
      <c r="X55" s="83" t="s">
        <v>24</v>
      </c>
      <c r="Y55" s="82"/>
      <c r="Z55" s="82"/>
      <c r="AA55" s="80">
        <v>1</v>
      </c>
      <c r="AB55" s="82"/>
      <c r="AC55" s="82"/>
      <c r="AD55" s="82"/>
      <c r="AE55" s="82"/>
      <c r="AF55" s="82"/>
      <c r="AG55" s="82"/>
      <c r="AH55" s="82"/>
      <c r="AI55" s="82"/>
      <c r="AJ55" s="82"/>
    </row>
    <row r="56" spans="1:36" s="77" customFormat="1" ht="45" customHeight="1">
      <c r="A56" s="187"/>
      <c r="B56" s="176" t="s">
        <v>209</v>
      </c>
      <c r="C56" s="174" t="s">
        <v>256</v>
      </c>
      <c r="D56" s="178" t="s">
        <v>257</v>
      </c>
      <c r="E56" s="174" t="s">
        <v>258</v>
      </c>
      <c r="F56" s="174" t="s">
        <v>156</v>
      </c>
      <c r="G56" s="174" t="s">
        <v>156</v>
      </c>
      <c r="H56" s="174" t="s">
        <v>156</v>
      </c>
      <c r="I56" s="174" t="s">
        <v>156</v>
      </c>
      <c r="J56" s="174" t="s">
        <v>156</v>
      </c>
      <c r="K56" s="174" t="s">
        <v>156</v>
      </c>
      <c r="L56" s="174" t="s">
        <v>156</v>
      </c>
      <c r="M56" s="174" t="s">
        <v>156</v>
      </c>
      <c r="N56" s="174" t="s">
        <v>156</v>
      </c>
      <c r="O56" s="174" t="s">
        <v>156</v>
      </c>
      <c r="P56" s="174" t="s">
        <v>157</v>
      </c>
      <c r="Q56" s="174" t="s">
        <v>201</v>
      </c>
      <c r="R56" s="174" t="s">
        <v>259</v>
      </c>
      <c r="S56" s="174" t="s">
        <v>107</v>
      </c>
      <c r="T56" s="174" t="s">
        <v>106</v>
      </c>
      <c r="U56" s="174" t="s">
        <v>260</v>
      </c>
      <c r="V56" s="174" t="s">
        <v>251</v>
      </c>
      <c r="W56" s="174" t="s">
        <v>195</v>
      </c>
      <c r="X56" s="81" t="s">
        <v>23</v>
      </c>
      <c r="Y56" s="84"/>
      <c r="Z56" s="84"/>
      <c r="AA56" s="89">
        <v>1</v>
      </c>
      <c r="AB56" s="84"/>
      <c r="AC56" s="84"/>
      <c r="AD56" s="84"/>
      <c r="AE56" s="89">
        <v>1</v>
      </c>
      <c r="AF56" s="84"/>
      <c r="AG56" s="84"/>
      <c r="AH56" s="84"/>
      <c r="AI56" s="84"/>
      <c r="AJ56" s="84"/>
    </row>
    <row r="57" spans="1:36" s="77" customFormat="1" ht="45" customHeight="1">
      <c r="A57" s="86"/>
      <c r="B57" s="177"/>
      <c r="C57" s="175"/>
      <c r="D57" s="179"/>
      <c r="E57" s="175"/>
      <c r="F57" s="175"/>
      <c r="G57" s="175"/>
      <c r="H57" s="175"/>
      <c r="I57" s="175"/>
      <c r="J57" s="175"/>
      <c r="K57" s="175"/>
      <c r="L57" s="175"/>
      <c r="M57" s="175"/>
      <c r="N57" s="175"/>
      <c r="O57" s="175"/>
      <c r="P57" s="175"/>
      <c r="Q57" s="175"/>
      <c r="R57" s="175"/>
      <c r="S57" s="175"/>
      <c r="T57" s="175"/>
      <c r="U57" s="175"/>
      <c r="V57" s="175"/>
      <c r="W57" s="175"/>
      <c r="X57" s="83" t="s">
        <v>24</v>
      </c>
      <c r="Y57" s="84"/>
      <c r="Z57" s="84"/>
      <c r="AA57" s="90">
        <v>1</v>
      </c>
      <c r="AB57" s="84"/>
      <c r="AC57" s="84"/>
      <c r="AD57" s="84"/>
      <c r="AE57" s="84"/>
      <c r="AF57" s="84"/>
      <c r="AG57" s="84"/>
      <c r="AH57" s="84"/>
      <c r="AI57" s="84"/>
      <c r="AJ57" s="84"/>
    </row>
    <row r="58" spans="1:36" s="77" customFormat="1" ht="45" customHeight="1">
      <c r="A58" s="187">
        <v>14</v>
      </c>
      <c r="B58" s="176" t="s">
        <v>211</v>
      </c>
      <c r="C58" s="174" t="s">
        <v>242</v>
      </c>
      <c r="D58" s="178" t="s">
        <v>261</v>
      </c>
      <c r="E58" s="174" t="s">
        <v>262</v>
      </c>
      <c r="F58" s="174" t="s">
        <v>156</v>
      </c>
      <c r="G58" s="174" t="s">
        <v>156</v>
      </c>
      <c r="H58" s="174" t="s">
        <v>156</v>
      </c>
      <c r="I58" s="174" t="s">
        <v>156</v>
      </c>
      <c r="J58" s="174" t="s">
        <v>156</v>
      </c>
      <c r="K58" s="174" t="s">
        <v>156</v>
      </c>
      <c r="L58" s="174" t="s">
        <v>156</v>
      </c>
      <c r="M58" s="174" t="s">
        <v>156</v>
      </c>
      <c r="N58" s="174" t="s">
        <v>156</v>
      </c>
      <c r="O58" s="174" t="s">
        <v>156</v>
      </c>
      <c r="P58" s="174" t="s">
        <v>226</v>
      </c>
      <c r="Q58" s="174" t="s">
        <v>201</v>
      </c>
      <c r="R58" s="174" t="s">
        <v>202</v>
      </c>
      <c r="S58" s="174" t="s">
        <v>107</v>
      </c>
      <c r="T58" s="174" t="s">
        <v>104</v>
      </c>
      <c r="U58" s="174" t="s">
        <v>260</v>
      </c>
      <c r="V58" s="174" t="s">
        <v>263</v>
      </c>
      <c r="W58" s="174" t="s">
        <v>233</v>
      </c>
      <c r="X58" s="81" t="s">
        <v>23</v>
      </c>
      <c r="Y58" s="82"/>
      <c r="Z58" s="82"/>
      <c r="AA58" s="82"/>
      <c r="AB58" s="82"/>
      <c r="AC58" s="92">
        <v>1</v>
      </c>
      <c r="AD58" s="82"/>
      <c r="AE58" s="82"/>
      <c r="AF58" s="82"/>
      <c r="AG58" s="82"/>
      <c r="AH58" s="82"/>
      <c r="AI58" s="82"/>
      <c r="AJ58" s="82"/>
    </row>
    <row r="59" spans="1:36" s="77" customFormat="1" ht="45" customHeight="1">
      <c r="A59" s="187"/>
      <c r="B59" s="177"/>
      <c r="C59" s="175"/>
      <c r="D59" s="179"/>
      <c r="E59" s="175"/>
      <c r="F59" s="175"/>
      <c r="G59" s="175"/>
      <c r="H59" s="175"/>
      <c r="I59" s="175"/>
      <c r="J59" s="175"/>
      <c r="K59" s="175"/>
      <c r="L59" s="175"/>
      <c r="M59" s="175"/>
      <c r="N59" s="175"/>
      <c r="O59" s="175"/>
      <c r="P59" s="175"/>
      <c r="Q59" s="175"/>
      <c r="R59" s="175"/>
      <c r="S59" s="175"/>
      <c r="T59" s="175"/>
      <c r="U59" s="175"/>
      <c r="V59" s="175"/>
      <c r="W59" s="175"/>
      <c r="X59" s="83" t="s">
        <v>24</v>
      </c>
      <c r="Y59" s="82"/>
      <c r="Z59" s="82"/>
      <c r="AA59" s="82"/>
      <c r="AB59" s="82"/>
      <c r="AC59" s="82"/>
      <c r="AD59" s="82"/>
      <c r="AE59" s="82"/>
      <c r="AF59" s="82"/>
      <c r="AG59" s="82"/>
      <c r="AH59" s="82"/>
      <c r="AI59" s="82"/>
      <c r="AJ59" s="82"/>
    </row>
    <row r="60" spans="1:36" s="77" customFormat="1" ht="38.25" customHeight="1">
      <c r="A60" s="187">
        <v>15</v>
      </c>
      <c r="B60" s="176" t="s">
        <v>211</v>
      </c>
      <c r="C60" s="174" t="s">
        <v>265</v>
      </c>
      <c r="D60" s="178" t="s">
        <v>266</v>
      </c>
      <c r="E60" s="174" t="s">
        <v>267</v>
      </c>
      <c r="F60" s="174" t="s">
        <v>156</v>
      </c>
      <c r="G60" s="174" t="s">
        <v>156</v>
      </c>
      <c r="H60" s="174" t="s">
        <v>156</v>
      </c>
      <c r="I60" s="174" t="s">
        <v>156</v>
      </c>
      <c r="J60" s="174" t="s">
        <v>156</v>
      </c>
      <c r="K60" s="174" t="s">
        <v>156</v>
      </c>
      <c r="L60" s="174" t="s">
        <v>156</v>
      </c>
      <c r="M60" s="174" t="s">
        <v>156</v>
      </c>
      <c r="N60" s="174" t="s">
        <v>156</v>
      </c>
      <c r="O60" s="174" t="s">
        <v>156</v>
      </c>
      <c r="P60" s="174" t="s">
        <v>226</v>
      </c>
      <c r="Q60" s="174" t="s">
        <v>201</v>
      </c>
      <c r="R60" s="174" t="s">
        <v>227</v>
      </c>
      <c r="S60" s="174" t="s">
        <v>107</v>
      </c>
      <c r="T60" s="174" t="s">
        <v>104</v>
      </c>
      <c r="U60" s="174" t="s">
        <v>228</v>
      </c>
      <c r="V60" s="174" t="s">
        <v>268</v>
      </c>
      <c r="W60" s="174" t="s">
        <v>233</v>
      </c>
      <c r="X60" s="81" t="s">
        <v>23</v>
      </c>
      <c r="Y60" s="82"/>
      <c r="Z60" s="82"/>
      <c r="AA60" s="82"/>
      <c r="AB60" s="82"/>
      <c r="AC60" s="82"/>
      <c r="AD60" s="82"/>
      <c r="AE60" s="82"/>
      <c r="AF60" s="82"/>
      <c r="AG60" s="82"/>
      <c r="AH60" s="82"/>
      <c r="AI60" s="82"/>
      <c r="AJ60" s="92">
        <v>1</v>
      </c>
    </row>
    <row r="61" spans="1:36" s="77" customFormat="1" ht="38.25" customHeight="1">
      <c r="A61" s="187"/>
      <c r="B61" s="177"/>
      <c r="C61" s="175"/>
      <c r="D61" s="179"/>
      <c r="E61" s="175"/>
      <c r="F61" s="175"/>
      <c r="G61" s="175"/>
      <c r="H61" s="175"/>
      <c r="I61" s="175"/>
      <c r="J61" s="175"/>
      <c r="K61" s="175"/>
      <c r="L61" s="175"/>
      <c r="M61" s="175"/>
      <c r="N61" s="175"/>
      <c r="O61" s="175"/>
      <c r="P61" s="175"/>
      <c r="Q61" s="175"/>
      <c r="R61" s="175"/>
      <c r="S61" s="175"/>
      <c r="T61" s="175"/>
      <c r="U61" s="175"/>
      <c r="V61" s="175"/>
      <c r="W61" s="175"/>
      <c r="X61" s="83" t="s">
        <v>24</v>
      </c>
      <c r="Y61" s="84"/>
      <c r="Z61" s="84"/>
      <c r="AA61" s="84"/>
      <c r="AB61" s="84"/>
      <c r="AC61" s="84"/>
      <c r="AD61" s="84"/>
      <c r="AE61" s="84"/>
      <c r="AF61" s="84"/>
      <c r="AG61" s="84"/>
      <c r="AH61" s="84"/>
      <c r="AI61" s="84"/>
      <c r="AJ61" s="84"/>
    </row>
    <row r="62" spans="1:36" s="77" customFormat="1" ht="45" customHeight="1">
      <c r="A62" s="86"/>
      <c r="B62" s="176" t="s">
        <v>211</v>
      </c>
      <c r="C62" s="174" t="s">
        <v>191</v>
      </c>
      <c r="D62" s="178" t="s">
        <v>270</v>
      </c>
      <c r="E62" s="174" t="s">
        <v>271</v>
      </c>
      <c r="F62" s="174" t="s">
        <v>156</v>
      </c>
      <c r="G62" s="174" t="s">
        <v>156</v>
      </c>
      <c r="H62" s="174" t="s">
        <v>156</v>
      </c>
      <c r="I62" s="174" t="s">
        <v>156</v>
      </c>
      <c r="J62" s="174" t="s">
        <v>156</v>
      </c>
      <c r="K62" s="174" t="s">
        <v>156</v>
      </c>
      <c r="L62" s="174" t="s">
        <v>156</v>
      </c>
      <c r="M62" s="174" t="s">
        <v>156</v>
      </c>
      <c r="N62" s="174" t="s">
        <v>156</v>
      </c>
      <c r="O62" s="174" t="s">
        <v>156</v>
      </c>
      <c r="P62" s="174" t="s">
        <v>226</v>
      </c>
      <c r="Q62" s="174" t="s">
        <v>201</v>
      </c>
      <c r="R62" s="174" t="s">
        <v>202</v>
      </c>
      <c r="S62" s="174" t="s">
        <v>107</v>
      </c>
      <c r="T62" s="174" t="s">
        <v>104</v>
      </c>
      <c r="U62" s="174" t="s">
        <v>202</v>
      </c>
      <c r="V62" s="174" t="s">
        <v>237</v>
      </c>
      <c r="W62" s="174" t="s">
        <v>233</v>
      </c>
      <c r="X62" s="81" t="s">
        <v>23</v>
      </c>
      <c r="Y62" s="84"/>
      <c r="Z62" s="84"/>
      <c r="AA62" s="84"/>
      <c r="AB62" s="84"/>
      <c r="AC62" s="84"/>
      <c r="AD62" s="84"/>
      <c r="AE62" s="84"/>
      <c r="AF62" s="89">
        <v>1</v>
      </c>
      <c r="AG62" s="84"/>
      <c r="AH62" s="84"/>
      <c r="AI62" s="84"/>
      <c r="AJ62" s="84"/>
    </row>
    <row r="63" spans="1:36" s="77" customFormat="1" ht="45" customHeight="1">
      <c r="A63" s="86"/>
      <c r="B63" s="177"/>
      <c r="C63" s="175"/>
      <c r="D63" s="179"/>
      <c r="E63" s="175"/>
      <c r="F63" s="175"/>
      <c r="G63" s="175"/>
      <c r="H63" s="175"/>
      <c r="I63" s="175"/>
      <c r="J63" s="175"/>
      <c r="K63" s="175"/>
      <c r="L63" s="175"/>
      <c r="M63" s="175"/>
      <c r="N63" s="175"/>
      <c r="O63" s="175"/>
      <c r="P63" s="175"/>
      <c r="Q63" s="175"/>
      <c r="R63" s="175"/>
      <c r="S63" s="175"/>
      <c r="T63" s="175"/>
      <c r="U63" s="175"/>
      <c r="V63" s="175"/>
      <c r="W63" s="175"/>
      <c r="X63" s="83" t="s">
        <v>24</v>
      </c>
      <c r="Y63" s="84"/>
      <c r="Z63" s="84"/>
      <c r="AA63" s="84"/>
      <c r="AB63" s="84"/>
      <c r="AC63" s="84"/>
      <c r="AD63" s="84"/>
      <c r="AE63" s="84"/>
      <c r="AF63" s="84"/>
      <c r="AG63" s="84"/>
      <c r="AH63" s="84"/>
      <c r="AI63" s="84"/>
      <c r="AJ63" s="84"/>
    </row>
    <row r="64" spans="1:36" s="77" customFormat="1" ht="45" customHeight="1">
      <c r="A64" s="187">
        <v>16</v>
      </c>
      <c r="B64" s="176" t="s">
        <v>211</v>
      </c>
      <c r="C64" s="174" t="s">
        <v>272</v>
      </c>
      <c r="D64" s="178" t="s">
        <v>273</v>
      </c>
      <c r="E64" s="174" t="s">
        <v>274</v>
      </c>
      <c r="F64" s="174" t="s">
        <v>156</v>
      </c>
      <c r="G64" s="174" t="s">
        <v>156</v>
      </c>
      <c r="H64" s="174" t="s">
        <v>156</v>
      </c>
      <c r="I64" s="174" t="s">
        <v>156</v>
      </c>
      <c r="J64" s="174" t="s">
        <v>156</v>
      </c>
      <c r="K64" s="174" t="s">
        <v>156</v>
      </c>
      <c r="L64" s="174" t="s">
        <v>156</v>
      </c>
      <c r="M64" s="174" t="s">
        <v>156</v>
      </c>
      <c r="N64" s="174" t="s">
        <v>156</v>
      </c>
      <c r="O64" s="174" t="s">
        <v>156</v>
      </c>
      <c r="P64" s="174" t="s">
        <v>226</v>
      </c>
      <c r="Q64" s="174" t="s">
        <v>201</v>
      </c>
      <c r="R64" s="174" t="s">
        <v>202</v>
      </c>
      <c r="S64" s="174" t="s">
        <v>107</v>
      </c>
      <c r="T64" s="174" t="s">
        <v>104</v>
      </c>
      <c r="U64" s="174" t="s">
        <v>202</v>
      </c>
      <c r="V64" s="174" t="s">
        <v>237</v>
      </c>
      <c r="W64" s="174" t="s">
        <v>233</v>
      </c>
      <c r="X64" s="81" t="s">
        <v>23</v>
      </c>
      <c r="Y64" s="82"/>
      <c r="Z64" s="82"/>
      <c r="AA64" s="92">
        <v>1</v>
      </c>
      <c r="AB64" s="82"/>
      <c r="AC64" s="82"/>
      <c r="AD64" s="82"/>
      <c r="AE64" s="82"/>
      <c r="AF64" s="82"/>
      <c r="AG64" s="82"/>
      <c r="AH64" s="82"/>
      <c r="AI64" s="82"/>
      <c r="AJ64" s="82"/>
    </row>
    <row r="65" spans="1:40" s="77" customFormat="1" ht="45" customHeight="1">
      <c r="A65" s="187"/>
      <c r="B65" s="177"/>
      <c r="C65" s="175"/>
      <c r="D65" s="179"/>
      <c r="E65" s="175"/>
      <c r="F65" s="175"/>
      <c r="G65" s="175"/>
      <c r="H65" s="175"/>
      <c r="I65" s="175"/>
      <c r="J65" s="175"/>
      <c r="K65" s="175"/>
      <c r="L65" s="175"/>
      <c r="M65" s="175"/>
      <c r="N65" s="175"/>
      <c r="O65" s="175"/>
      <c r="P65" s="175"/>
      <c r="Q65" s="175"/>
      <c r="R65" s="175"/>
      <c r="S65" s="175"/>
      <c r="T65" s="175"/>
      <c r="U65" s="175"/>
      <c r="V65" s="175"/>
      <c r="W65" s="175"/>
      <c r="X65" s="83" t="s">
        <v>24</v>
      </c>
      <c r="Y65" s="82"/>
      <c r="Z65" s="82"/>
      <c r="AA65" s="80">
        <v>1</v>
      </c>
      <c r="AB65" s="82"/>
      <c r="AC65" s="82"/>
      <c r="AD65" s="82"/>
      <c r="AE65" s="82"/>
      <c r="AF65" s="82"/>
      <c r="AG65" s="82"/>
      <c r="AH65" s="82"/>
      <c r="AI65" s="82"/>
      <c r="AJ65" s="82"/>
    </row>
    <row r="66" spans="1:40" s="77" customFormat="1" ht="45" customHeight="1">
      <c r="A66" s="187"/>
      <c r="B66" s="176" t="s">
        <v>181</v>
      </c>
      <c r="C66" s="174" t="s">
        <v>312</v>
      </c>
      <c r="D66" s="178" t="s">
        <v>278</v>
      </c>
      <c r="E66" s="174" t="s">
        <v>279</v>
      </c>
      <c r="F66" s="174" t="s">
        <v>156</v>
      </c>
      <c r="G66" s="174" t="s">
        <v>156</v>
      </c>
      <c r="H66" s="174" t="s">
        <v>156</v>
      </c>
      <c r="I66" s="174" t="s">
        <v>156</v>
      </c>
      <c r="J66" s="174" t="s">
        <v>156</v>
      </c>
      <c r="K66" s="174" t="s">
        <v>156</v>
      </c>
      <c r="L66" s="174" t="s">
        <v>156</v>
      </c>
      <c r="M66" s="174" t="s">
        <v>156</v>
      </c>
      <c r="N66" s="174" t="s">
        <v>156</v>
      </c>
      <c r="O66" s="174" t="s">
        <v>156</v>
      </c>
      <c r="P66" s="174" t="s">
        <v>216</v>
      </c>
      <c r="Q66" s="174" t="s">
        <v>201</v>
      </c>
      <c r="R66" s="174" t="s">
        <v>280</v>
      </c>
      <c r="S66" s="174" t="s">
        <v>107</v>
      </c>
      <c r="T66" s="174" t="s">
        <v>106</v>
      </c>
      <c r="U66" s="174" t="s">
        <v>228</v>
      </c>
      <c r="V66" s="174" t="s">
        <v>237</v>
      </c>
      <c r="W66" s="174" t="s">
        <v>195</v>
      </c>
      <c r="X66" s="81" t="s">
        <v>23</v>
      </c>
      <c r="Y66" s="84"/>
      <c r="Z66" s="84"/>
      <c r="AA66" s="84"/>
      <c r="AB66" s="89">
        <v>1</v>
      </c>
      <c r="AC66" s="84"/>
      <c r="AD66" s="84"/>
      <c r="AE66" s="84"/>
      <c r="AF66" s="84"/>
      <c r="AG66" s="84"/>
      <c r="AH66" s="84"/>
      <c r="AI66" s="84"/>
      <c r="AJ66" s="84"/>
    </row>
    <row r="67" spans="1:40" s="77" customFormat="1" ht="45" customHeight="1">
      <c r="A67" s="86"/>
      <c r="B67" s="177"/>
      <c r="C67" s="175"/>
      <c r="D67" s="179"/>
      <c r="E67" s="175"/>
      <c r="F67" s="175"/>
      <c r="G67" s="175"/>
      <c r="H67" s="175"/>
      <c r="I67" s="175"/>
      <c r="J67" s="175"/>
      <c r="K67" s="175"/>
      <c r="L67" s="175"/>
      <c r="M67" s="175"/>
      <c r="N67" s="175"/>
      <c r="O67" s="175"/>
      <c r="P67" s="175"/>
      <c r="Q67" s="175"/>
      <c r="R67" s="175"/>
      <c r="S67" s="175"/>
      <c r="T67" s="175"/>
      <c r="U67" s="175"/>
      <c r="V67" s="175"/>
      <c r="W67" s="175"/>
      <c r="X67" s="83" t="s">
        <v>24</v>
      </c>
      <c r="Y67" s="84"/>
      <c r="Z67" s="84"/>
      <c r="AA67" s="84"/>
      <c r="AB67" s="84"/>
      <c r="AC67" s="84"/>
      <c r="AD67" s="84"/>
      <c r="AE67" s="84"/>
      <c r="AF67" s="84"/>
      <c r="AG67" s="84"/>
      <c r="AH67" s="84"/>
      <c r="AI67" s="84"/>
      <c r="AJ67" s="84"/>
    </row>
    <row r="68" spans="1:40" s="77" customFormat="1" ht="46.5" customHeight="1">
      <c r="A68" s="187">
        <v>17</v>
      </c>
      <c r="B68" s="176" t="s">
        <v>181</v>
      </c>
      <c r="C68" s="174" t="s">
        <v>275</v>
      </c>
      <c r="D68" s="178" t="s">
        <v>281</v>
      </c>
      <c r="E68" s="174" t="s">
        <v>282</v>
      </c>
      <c r="F68" s="174" t="s">
        <v>156</v>
      </c>
      <c r="G68" s="174" t="s">
        <v>156</v>
      </c>
      <c r="H68" s="174" t="s">
        <v>156</v>
      </c>
      <c r="I68" s="174" t="s">
        <v>156</v>
      </c>
      <c r="J68" s="174" t="s">
        <v>156</v>
      </c>
      <c r="K68" s="174" t="s">
        <v>156</v>
      </c>
      <c r="L68" s="174" t="s">
        <v>156</v>
      </c>
      <c r="M68" s="174" t="s">
        <v>156</v>
      </c>
      <c r="N68" s="174" t="s">
        <v>156</v>
      </c>
      <c r="O68" s="174" t="s">
        <v>156</v>
      </c>
      <c r="P68" s="174" t="s">
        <v>216</v>
      </c>
      <c r="Q68" s="174" t="s">
        <v>201</v>
      </c>
      <c r="R68" s="174" t="s">
        <v>283</v>
      </c>
      <c r="S68" s="174" t="s">
        <v>107</v>
      </c>
      <c r="T68" s="174" t="s">
        <v>106</v>
      </c>
      <c r="U68" s="174" t="s">
        <v>122</v>
      </c>
      <c r="V68" s="174" t="s">
        <v>237</v>
      </c>
      <c r="W68" s="174" t="s">
        <v>195</v>
      </c>
      <c r="X68" s="81" t="s">
        <v>23</v>
      </c>
      <c r="Y68" s="82"/>
      <c r="Z68" s="82"/>
      <c r="AA68" s="82"/>
      <c r="AB68" s="82"/>
      <c r="AC68" s="82"/>
      <c r="AD68" s="82"/>
      <c r="AE68" s="92">
        <v>1</v>
      </c>
      <c r="AF68" s="82"/>
      <c r="AG68" s="82"/>
      <c r="AH68" s="82"/>
      <c r="AI68" s="82"/>
      <c r="AJ68" s="82"/>
    </row>
    <row r="69" spans="1:40" s="77" customFormat="1" ht="46.5" customHeight="1">
      <c r="A69" s="187"/>
      <c r="B69" s="177"/>
      <c r="C69" s="175"/>
      <c r="D69" s="179"/>
      <c r="E69" s="175"/>
      <c r="F69" s="175"/>
      <c r="G69" s="175"/>
      <c r="H69" s="175"/>
      <c r="I69" s="175"/>
      <c r="J69" s="175"/>
      <c r="K69" s="175"/>
      <c r="L69" s="175"/>
      <c r="M69" s="175"/>
      <c r="N69" s="175"/>
      <c r="O69" s="175"/>
      <c r="P69" s="175"/>
      <c r="Q69" s="175"/>
      <c r="R69" s="175"/>
      <c r="S69" s="175"/>
      <c r="T69" s="175"/>
      <c r="U69" s="175"/>
      <c r="V69" s="175"/>
      <c r="W69" s="175"/>
      <c r="X69" s="83" t="s">
        <v>24</v>
      </c>
      <c r="Y69" s="82"/>
      <c r="Z69" s="82"/>
      <c r="AA69" s="82"/>
      <c r="AB69" s="82"/>
      <c r="AC69" s="82"/>
      <c r="AD69" s="82"/>
      <c r="AE69" s="82"/>
      <c r="AF69" s="82"/>
      <c r="AG69" s="82"/>
      <c r="AH69" s="82"/>
      <c r="AI69" s="82"/>
      <c r="AJ69" s="82"/>
    </row>
    <row r="70" spans="1:40" s="77" customFormat="1" ht="147.75" customHeight="1">
      <c r="A70" s="187"/>
      <c r="B70" s="176" t="s">
        <v>284</v>
      </c>
      <c r="C70" s="174" t="s">
        <v>276</v>
      </c>
      <c r="D70" s="178" t="s">
        <v>285</v>
      </c>
      <c r="E70" s="174" t="s">
        <v>244</v>
      </c>
      <c r="F70" s="174" t="s">
        <v>156</v>
      </c>
      <c r="G70" s="174" t="s">
        <v>156</v>
      </c>
      <c r="H70" s="174" t="s">
        <v>156</v>
      </c>
      <c r="I70" s="174" t="s">
        <v>156</v>
      </c>
      <c r="J70" s="174" t="s">
        <v>156</v>
      </c>
      <c r="K70" s="174" t="s">
        <v>156</v>
      </c>
      <c r="L70" s="174" t="s">
        <v>156</v>
      </c>
      <c r="M70" s="174" t="s">
        <v>156</v>
      </c>
      <c r="N70" s="174" t="s">
        <v>156</v>
      </c>
      <c r="O70" s="174" t="s">
        <v>156</v>
      </c>
      <c r="P70" s="174" t="s">
        <v>286</v>
      </c>
      <c r="Q70" s="174" t="s">
        <v>201</v>
      </c>
      <c r="R70" s="174" t="s">
        <v>202</v>
      </c>
      <c r="S70" s="174" t="s">
        <v>107</v>
      </c>
      <c r="T70" s="174" t="s">
        <v>104</v>
      </c>
      <c r="U70" s="174" t="s">
        <v>202</v>
      </c>
      <c r="V70" s="174" t="s">
        <v>287</v>
      </c>
      <c r="W70" s="174" t="s">
        <v>288</v>
      </c>
      <c r="X70" s="81" t="s">
        <v>23</v>
      </c>
      <c r="Y70" s="84"/>
      <c r="Z70" s="84"/>
      <c r="AA70" s="84"/>
      <c r="AB70" s="84"/>
      <c r="AC70" s="84"/>
      <c r="AD70" s="84"/>
      <c r="AE70" s="84"/>
      <c r="AF70" s="84"/>
      <c r="AG70" s="84"/>
      <c r="AH70" s="84"/>
      <c r="AI70" s="89">
        <v>1</v>
      </c>
      <c r="AJ70" s="84"/>
    </row>
    <row r="71" spans="1:40" s="77" customFormat="1" ht="134.25" customHeight="1">
      <c r="A71" s="86"/>
      <c r="B71" s="177"/>
      <c r="C71" s="175"/>
      <c r="D71" s="179"/>
      <c r="E71" s="175"/>
      <c r="F71" s="175"/>
      <c r="G71" s="175"/>
      <c r="H71" s="175"/>
      <c r="I71" s="175"/>
      <c r="J71" s="175"/>
      <c r="K71" s="175"/>
      <c r="L71" s="175"/>
      <c r="M71" s="175"/>
      <c r="N71" s="175"/>
      <c r="O71" s="175"/>
      <c r="P71" s="175"/>
      <c r="Q71" s="175"/>
      <c r="R71" s="175"/>
      <c r="S71" s="175"/>
      <c r="T71" s="175"/>
      <c r="U71" s="175"/>
      <c r="V71" s="175"/>
      <c r="W71" s="175"/>
      <c r="X71" s="83" t="s">
        <v>24</v>
      </c>
      <c r="Y71" s="84"/>
      <c r="Z71" s="84"/>
      <c r="AA71" s="84"/>
      <c r="AB71" s="84"/>
      <c r="AC71" s="84"/>
      <c r="AD71" s="84"/>
      <c r="AE71" s="84"/>
      <c r="AF71" s="84"/>
      <c r="AG71" s="84"/>
      <c r="AH71" s="84"/>
      <c r="AI71" s="84"/>
      <c r="AJ71" s="84"/>
    </row>
    <row r="72" spans="1:40" s="77" customFormat="1" ht="44.25" customHeight="1">
      <c r="A72" s="187">
        <v>18</v>
      </c>
      <c r="B72" s="176" t="s">
        <v>209</v>
      </c>
      <c r="C72" s="176" t="s">
        <v>277</v>
      </c>
      <c r="D72" s="178" t="s">
        <v>289</v>
      </c>
      <c r="E72" s="174" t="s">
        <v>290</v>
      </c>
      <c r="F72" s="174" t="s">
        <v>156</v>
      </c>
      <c r="G72" s="174" t="s">
        <v>156</v>
      </c>
      <c r="H72" s="174" t="s">
        <v>156</v>
      </c>
      <c r="I72" s="174" t="s">
        <v>156</v>
      </c>
      <c r="J72" s="174" t="s">
        <v>156</v>
      </c>
      <c r="K72" s="174" t="s">
        <v>156</v>
      </c>
      <c r="L72" s="174" t="s">
        <v>156</v>
      </c>
      <c r="M72" s="174" t="s">
        <v>156</v>
      </c>
      <c r="N72" s="174" t="s">
        <v>156</v>
      </c>
      <c r="O72" s="174" t="s">
        <v>156</v>
      </c>
      <c r="P72" s="174" t="s">
        <v>216</v>
      </c>
      <c r="Q72" s="174" t="s">
        <v>201</v>
      </c>
      <c r="R72" s="174" t="s">
        <v>283</v>
      </c>
      <c r="S72" s="174" t="s">
        <v>107</v>
      </c>
      <c r="T72" s="174" t="s">
        <v>106</v>
      </c>
      <c r="U72" s="174" t="s">
        <v>122</v>
      </c>
      <c r="V72" s="174" t="s">
        <v>237</v>
      </c>
      <c r="W72" s="174" t="s">
        <v>195</v>
      </c>
      <c r="X72" s="81" t="s">
        <v>23</v>
      </c>
      <c r="Y72" s="82"/>
      <c r="Z72" s="82"/>
      <c r="AA72" s="82"/>
      <c r="AB72" s="82"/>
      <c r="AC72" s="82"/>
      <c r="AD72" s="82"/>
      <c r="AE72" s="82"/>
      <c r="AF72" s="92">
        <v>1</v>
      </c>
      <c r="AG72" s="82"/>
      <c r="AH72" s="82"/>
      <c r="AI72" s="82"/>
      <c r="AJ72" s="82"/>
    </row>
    <row r="73" spans="1:40" s="77" customFormat="1" ht="44.25" customHeight="1">
      <c r="A73" s="187"/>
      <c r="B73" s="177"/>
      <c r="C73" s="177"/>
      <c r="D73" s="179"/>
      <c r="E73" s="175"/>
      <c r="F73" s="175"/>
      <c r="G73" s="175"/>
      <c r="H73" s="175"/>
      <c r="I73" s="175"/>
      <c r="J73" s="175"/>
      <c r="K73" s="175"/>
      <c r="L73" s="175"/>
      <c r="M73" s="175"/>
      <c r="N73" s="175"/>
      <c r="O73" s="175"/>
      <c r="P73" s="175"/>
      <c r="Q73" s="175"/>
      <c r="R73" s="175"/>
      <c r="S73" s="175"/>
      <c r="T73" s="175"/>
      <c r="U73" s="175"/>
      <c r="V73" s="175"/>
      <c r="W73" s="175"/>
      <c r="X73" s="83" t="s">
        <v>24</v>
      </c>
      <c r="Y73" s="84"/>
      <c r="Z73" s="84"/>
      <c r="AA73" s="84"/>
      <c r="AB73" s="84"/>
      <c r="AC73" s="84"/>
      <c r="AD73" s="84"/>
      <c r="AE73" s="84"/>
      <c r="AF73" s="84"/>
      <c r="AG73" s="84"/>
      <c r="AH73" s="84"/>
      <c r="AI73" s="84"/>
      <c r="AJ73" s="84"/>
    </row>
    <row r="74" spans="1:40" s="77" customFormat="1" ht="44.25" customHeight="1">
      <c r="A74" s="86"/>
      <c r="B74" s="176" t="s">
        <v>209</v>
      </c>
      <c r="C74" s="176" t="s">
        <v>328</v>
      </c>
      <c r="D74" s="178" t="s">
        <v>329</v>
      </c>
      <c r="E74" s="174" t="s">
        <v>330</v>
      </c>
      <c r="F74" s="174" t="s">
        <v>156</v>
      </c>
      <c r="G74" s="174" t="s">
        <v>156</v>
      </c>
      <c r="H74" s="174" t="s">
        <v>156</v>
      </c>
      <c r="I74" s="174" t="s">
        <v>156</v>
      </c>
      <c r="J74" s="174" t="s">
        <v>156</v>
      </c>
      <c r="K74" s="174" t="s">
        <v>156</v>
      </c>
      <c r="L74" s="174" t="s">
        <v>156</v>
      </c>
      <c r="M74" s="174" t="s">
        <v>156</v>
      </c>
      <c r="N74" s="174" t="s">
        <v>156</v>
      </c>
      <c r="O74" s="174" t="s">
        <v>156</v>
      </c>
      <c r="P74" s="174" t="s">
        <v>216</v>
      </c>
      <c r="Q74" s="174" t="s">
        <v>201</v>
      </c>
      <c r="R74" s="174" t="s">
        <v>331</v>
      </c>
      <c r="S74" s="174" t="s">
        <v>107</v>
      </c>
      <c r="T74" s="174" t="s">
        <v>106</v>
      </c>
      <c r="U74" s="174" t="s">
        <v>122</v>
      </c>
      <c r="V74" s="174" t="s">
        <v>251</v>
      </c>
      <c r="W74" s="174" t="s">
        <v>195</v>
      </c>
      <c r="X74" s="81" t="s">
        <v>23</v>
      </c>
      <c r="Y74" s="84"/>
      <c r="Z74" s="84"/>
      <c r="AA74" s="84"/>
      <c r="AB74" s="84"/>
      <c r="AC74" s="84"/>
      <c r="AD74" s="84"/>
      <c r="AE74" s="84"/>
      <c r="AF74" s="84"/>
      <c r="AG74" s="84"/>
      <c r="AH74" s="84"/>
      <c r="AI74" s="92">
        <v>1</v>
      </c>
      <c r="AJ74" s="84"/>
    </row>
    <row r="75" spans="1:40" s="77" customFormat="1" ht="44.25" customHeight="1">
      <c r="A75" s="86"/>
      <c r="B75" s="177"/>
      <c r="C75" s="177"/>
      <c r="D75" s="179"/>
      <c r="E75" s="175"/>
      <c r="F75" s="175"/>
      <c r="G75" s="175"/>
      <c r="H75" s="175"/>
      <c r="I75" s="175"/>
      <c r="J75" s="175"/>
      <c r="K75" s="175"/>
      <c r="L75" s="175"/>
      <c r="M75" s="175"/>
      <c r="N75" s="175"/>
      <c r="O75" s="175"/>
      <c r="P75" s="175"/>
      <c r="Q75" s="175"/>
      <c r="R75" s="175"/>
      <c r="S75" s="175"/>
      <c r="T75" s="175"/>
      <c r="U75" s="175"/>
      <c r="V75" s="175"/>
      <c r="W75" s="175"/>
      <c r="X75" s="83" t="s">
        <v>24</v>
      </c>
      <c r="Y75" s="84"/>
      <c r="Z75" s="84"/>
      <c r="AA75" s="84"/>
      <c r="AB75" s="84"/>
      <c r="AC75" s="84"/>
      <c r="AD75" s="84"/>
      <c r="AE75" s="84"/>
      <c r="AF75" s="84"/>
      <c r="AG75" s="84"/>
      <c r="AH75" s="84"/>
      <c r="AI75" s="84"/>
      <c r="AJ75" s="84"/>
    </row>
    <row r="76" spans="1:40" s="17" customFormat="1" ht="15.75">
      <c r="A76" s="11"/>
      <c r="B76" s="56"/>
      <c r="C76" s="57"/>
      <c r="D76" s="91"/>
      <c r="E76" s="91"/>
      <c r="F76" s="7"/>
      <c r="G76" s="7"/>
      <c r="H76" s="7"/>
      <c r="I76" s="7"/>
      <c r="J76" s="7"/>
      <c r="K76" s="7"/>
      <c r="L76" s="7"/>
      <c r="M76" s="7"/>
      <c r="N76" s="7"/>
      <c r="O76" s="7"/>
      <c r="P76" s="7"/>
      <c r="Q76" s="7"/>
      <c r="R76" s="53"/>
      <c r="S76" s="53"/>
      <c r="T76" s="2"/>
      <c r="U76" s="53"/>
      <c r="V76" s="53"/>
      <c r="W76" s="53"/>
      <c r="X76" s="53"/>
      <c r="Y76" s="53"/>
      <c r="Z76" s="53"/>
      <c r="AA76" s="53"/>
      <c r="AB76" s="53"/>
      <c r="AC76" s="53"/>
      <c r="AD76" s="53"/>
      <c r="AE76" s="11"/>
      <c r="AF76" s="11"/>
      <c r="AG76" s="11"/>
      <c r="AH76" s="11"/>
      <c r="AI76" s="11"/>
      <c r="AJ76" s="11"/>
    </row>
    <row r="77" spans="1:40" s="17" customFormat="1" ht="41.25" customHeight="1">
      <c r="A77" s="11"/>
      <c r="B77" s="56"/>
      <c r="C77" s="57"/>
      <c r="D77" s="91"/>
      <c r="E77" s="91"/>
      <c r="F77" s="7"/>
      <c r="G77" s="7"/>
      <c r="H77" s="7"/>
      <c r="I77" s="7"/>
      <c r="J77" s="7"/>
      <c r="K77" s="7"/>
      <c r="L77" s="7"/>
      <c r="M77" s="7"/>
      <c r="N77" s="7"/>
      <c r="O77" s="7"/>
      <c r="P77" s="7"/>
      <c r="Q77" s="7"/>
      <c r="R77" s="11"/>
      <c r="S77" s="11"/>
      <c r="T77" s="11"/>
      <c r="U77" s="11"/>
      <c r="V77" s="184" t="s">
        <v>25</v>
      </c>
      <c r="W77" s="184"/>
      <c r="X77" s="184"/>
      <c r="Y77" s="182">
        <f>SUM(Y8+Y10+Y12+Z14+Y16+Z20+Z22+AA32+Z46+AA54+AA56+AA64)</f>
        <v>12</v>
      </c>
      <c r="Z77" s="182"/>
      <c r="AA77" s="182"/>
      <c r="AB77" s="182">
        <f>SUM(AB16+AC16+AC26+AC48+AC58+AB66)</f>
        <v>6</v>
      </c>
      <c r="AC77" s="182"/>
      <c r="AD77" s="182"/>
      <c r="AE77" s="182">
        <f>SUM(AE16+AF16+AG16+AE18+AF18+AG34+AG36+AG38+AE40+AF42+AE50+AE52+AE56+AF62+AE68+AF72)</f>
        <v>16</v>
      </c>
      <c r="AF77" s="182"/>
      <c r="AG77" s="182"/>
      <c r="AH77" s="182">
        <f>SUM(AI24+AH28+AI44+AJ60+AI70)</f>
        <v>5</v>
      </c>
      <c r="AI77" s="182"/>
      <c r="AJ77" s="182"/>
      <c r="AM77" s="17" t="s">
        <v>75</v>
      </c>
    </row>
    <row r="78" spans="1:40" s="17" customFormat="1" ht="41.25" customHeight="1">
      <c r="A78" s="11"/>
      <c r="B78" s="56"/>
      <c r="C78" s="57"/>
      <c r="D78" s="91"/>
      <c r="E78" s="91"/>
      <c r="F78" s="7"/>
      <c r="G78" s="7"/>
      <c r="H78" s="7"/>
      <c r="I78" s="7"/>
      <c r="J78" s="7"/>
      <c r="K78" s="7"/>
      <c r="L78" s="7"/>
      <c r="M78" s="7"/>
      <c r="N78" s="7"/>
      <c r="O78" s="7"/>
      <c r="P78" s="7"/>
      <c r="Q78" s="7"/>
      <c r="R78" s="11"/>
      <c r="S78" s="11"/>
      <c r="T78" s="11"/>
      <c r="U78" s="11"/>
      <c r="V78" s="183" t="s">
        <v>26</v>
      </c>
      <c r="W78" s="183"/>
      <c r="X78" s="183"/>
      <c r="Y78" s="182">
        <f>SUM(Y9+Y11+Y13+Z15+Y17+Z21+Z23+AA33+Z47+AA55+AA57+AA65)</f>
        <v>12</v>
      </c>
      <c r="Z78" s="182"/>
      <c r="AA78" s="182"/>
      <c r="AB78" s="182">
        <f>SUM(AB17+AC17+AC27+AC49+AC59+AB67)</f>
        <v>0</v>
      </c>
      <c r="AC78" s="182"/>
      <c r="AD78" s="182"/>
      <c r="AE78" s="182">
        <f>SUM(AE17+AF17+AG17+AE19+AF19+AG35+AG37+AG39+AE41+AF43+AE51+AE53+AE57+AF63+AE69+AF73)</f>
        <v>0</v>
      </c>
      <c r="AF78" s="182"/>
      <c r="AG78" s="182"/>
      <c r="AH78" s="182">
        <f>SUM(AI25+AH29+AI45+AJ61+AI71)</f>
        <v>0</v>
      </c>
      <c r="AI78" s="182"/>
      <c r="AJ78" s="182"/>
    </row>
    <row r="79" spans="1:40" s="17" customFormat="1" ht="41.25" customHeight="1">
      <c r="A79" s="56"/>
      <c r="B79" s="56"/>
      <c r="C79" s="57"/>
      <c r="D79" s="91"/>
      <c r="E79" s="91"/>
      <c r="F79" s="7"/>
      <c r="G79" s="7"/>
      <c r="H79" s="7"/>
      <c r="I79" s="7"/>
      <c r="J79" s="7"/>
      <c r="K79" s="7"/>
      <c r="L79" s="7"/>
      <c r="M79" s="7"/>
      <c r="N79" s="7"/>
      <c r="O79" s="7"/>
      <c r="P79" s="7"/>
      <c r="Q79" s="7"/>
      <c r="R79" s="1"/>
      <c r="S79" s="1"/>
      <c r="T79" s="1"/>
      <c r="U79" s="1"/>
      <c r="V79" s="180" t="s">
        <v>27</v>
      </c>
      <c r="W79" s="180"/>
      <c r="X79" s="180"/>
      <c r="Y79" s="181">
        <f>+Y78/Y77</f>
        <v>1</v>
      </c>
      <c r="Z79" s="181"/>
      <c r="AA79" s="181"/>
      <c r="AB79" s="181">
        <f>+AB78/AB77</f>
        <v>0</v>
      </c>
      <c r="AC79" s="181"/>
      <c r="AD79" s="181"/>
      <c r="AE79" s="181">
        <f>+AE78/AE77</f>
        <v>0</v>
      </c>
      <c r="AF79" s="181"/>
      <c r="AG79" s="181"/>
      <c r="AH79" s="181">
        <f>+AH78/AH77</f>
        <v>0</v>
      </c>
      <c r="AI79" s="181"/>
      <c r="AJ79" s="181"/>
      <c r="AK79" s="16"/>
      <c r="AL79" s="16"/>
      <c r="AM79" s="16"/>
      <c r="AN79" s="16"/>
    </row>
    <row r="80" spans="1:40" s="17" customFormat="1" ht="40.5" customHeight="1">
      <c r="A80" s="11"/>
      <c r="B80" s="56"/>
      <c r="C80" s="57"/>
      <c r="D80" s="91"/>
      <c r="E80" s="91"/>
      <c r="F80" s="7"/>
      <c r="G80" s="7"/>
      <c r="H80" s="7"/>
      <c r="I80" s="7"/>
      <c r="J80" s="7"/>
      <c r="K80" s="7"/>
      <c r="L80" s="7"/>
      <c r="M80" s="7"/>
      <c r="N80" s="7"/>
      <c r="O80" s="7"/>
      <c r="P80" s="7"/>
      <c r="Q80" s="7"/>
      <c r="R80" s="1"/>
      <c r="S80" s="1"/>
      <c r="T80" s="1"/>
      <c r="U80" s="1"/>
      <c r="V80" s="1"/>
      <c r="W80" s="1"/>
      <c r="X80" s="1"/>
      <c r="Y80" s="1"/>
      <c r="Z80" s="1"/>
      <c r="AA80" s="1"/>
      <c r="AB80" s="1"/>
      <c r="AC80" s="1"/>
      <c r="AD80" s="1"/>
      <c r="AE80" s="11"/>
      <c r="AF80" s="11"/>
      <c r="AG80" s="11"/>
      <c r="AH80" s="11"/>
      <c r="AI80" s="11"/>
      <c r="AJ80" s="11"/>
    </row>
    <row r="81" spans="1:40" s="18" customFormat="1" ht="15.6" customHeight="1">
      <c r="A81" s="56"/>
      <c r="B81" s="56"/>
      <c r="C81" s="57"/>
      <c r="D81" s="91"/>
      <c r="E81" s="91"/>
      <c r="F81" s="7"/>
      <c r="G81" s="7"/>
      <c r="H81" s="7"/>
      <c r="I81" s="7"/>
      <c r="J81" s="7"/>
      <c r="K81" s="7"/>
      <c r="L81" s="7"/>
      <c r="M81" s="7"/>
      <c r="N81" s="7"/>
      <c r="O81" s="7"/>
      <c r="P81" s="7"/>
      <c r="Q81" s="7"/>
      <c r="R81" s="1"/>
      <c r="S81" s="1"/>
      <c r="T81" s="1"/>
      <c r="U81" s="1"/>
      <c r="V81" s="1"/>
      <c r="W81" s="1"/>
      <c r="X81" s="1"/>
      <c r="Y81" s="1"/>
      <c r="Z81" s="54"/>
      <c r="AA81" s="54"/>
      <c r="AB81" s="54"/>
      <c r="AC81" s="54"/>
      <c r="AD81" s="54"/>
      <c r="AE81" s="11"/>
      <c r="AF81" s="11"/>
      <c r="AG81" s="11"/>
      <c r="AH81" s="11"/>
      <c r="AI81" s="11"/>
      <c r="AJ81" s="11"/>
      <c r="AK81" s="17"/>
      <c r="AL81" s="17"/>
      <c r="AM81" s="17"/>
      <c r="AN81" s="17"/>
    </row>
    <row r="82" spans="1:40" s="3" customFormat="1">
      <c r="A82" s="57"/>
      <c r="B82" s="57"/>
      <c r="C82" s="57"/>
      <c r="D82" s="91"/>
      <c r="E82" s="91"/>
      <c r="F82" s="7"/>
      <c r="G82" s="7"/>
      <c r="H82" s="7"/>
      <c r="I82" s="7"/>
      <c r="J82" s="7"/>
      <c r="K82" s="7"/>
      <c r="L82" s="7"/>
      <c r="M82" s="7"/>
      <c r="N82" s="7"/>
      <c r="O82" s="7"/>
      <c r="P82" s="7"/>
      <c r="Q82" s="7"/>
      <c r="R82" s="7"/>
      <c r="S82" s="7"/>
      <c r="T82" s="7"/>
      <c r="U82" s="7"/>
      <c r="V82" s="7"/>
      <c r="W82" s="7"/>
      <c r="X82" s="7"/>
      <c r="Y82" s="7"/>
      <c r="Z82" s="7"/>
      <c r="AA82" s="7"/>
      <c r="AB82" s="7"/>
      <c r="AC82" s="7"/>
      <c r="AD82" s="7"/>
      <c r="AE82" s="7"/>
      <c r="AF82" s="7"/>
      <c r="AG82" s="7"/>
      <c r="AH82" s="7"/>
      <c r="AI82" s="7"/>
      <c r="AJ82" s="7"/>
    </row>
    <row r="83" spans="1:40" s="3" customFormat="1">
      <c r="A83" s="57"/>
      <c r="B83" s="57"/>
      <c r="C83" s="57"/>
      <c r="D83" s="91"/>
      <c r="E83" s="91"/>
      <c r="F83" s="7"/>
      <c r="G83" s="7"/>
      <c r="H83" s="7"/>
      <c r="I83" s="7"/>
      <c r="J83" s="7"/>
      <c r="K83" s="7"/>
      <c r="L83" s="7"/>
      <c r="M83" s="7"/>
      <c r="N83" s="7"/>
      <c r="O83" s="7"/>
      <c r="P83" s="7"/>
      <c r="Q83" s="7"/>
      <c r="R83" s="7"/>
      <c r="S83" s="7"/>
      <c r="T83" s="7"/>
      <c r="U83" s="7"/>
      <c r="V83" s="7"/>
      <c r="W83" s="7"/>
      <c r="X83" s="7"/>
      <c r="Y83" s="7"/>
      <c r="Z83" s="7"/>
      <c r="AA83" s="7"/>
      <c r="AB83" s="7"/>
      <c r="AC83" s="7"/>
      <c r="AD83" s="7"/>
      <c r="AE83" s="7"/>
      <c r="AF83" s="7"/>
      <c r="AG83" s="7"/>
      <c r="AH83" s="7"/>
      <c r="AI83" s="7"/>
      <c r="AJ83" s="7"/>
    </row>
    <row r="84" spans="1:40" s="3" customFormat="1">
      <c r="A84" s="57"/>
      <c r="B84" s="57"/>
      <c r="C84" s="57"/>
      <c r="D84" s="91"/>
      <c r="E84" s="91"/>
      <c r="F84" s="7"/>
      <c r="G84" s="7"/>
      <c r="H84" s="7"/>
      <c r="I84" s="7"/>
      <c r="J84" s="7"/>
      <c r="K84" s="7"/>
      <c r="L84" s="7"/>
      <c r="M84" s="7"/>
      <c r="N84" s="7"/>
      <c r="O84" s="7"/>
      <c r="P84" s="7"/>
      <c r="Q84" s="7"/>
      <c r="R84" s="7"/>
      <c r="S84" s="7"/>
      <c r="T84" s="7"/>
      <c r="U84" s="7"/>
      <c r="V84" s="7"/>
      <c r="W84" s="7"/>
      <c r="X84" s="7"/>
      <c r="Y84" s="7"/>
      <c r="Z84" s="7"/>
      <c r="AA84" s="7"/>
      <c r="AB84" s="7"/>
      <c r="AC84" s="7"/>
      <c r="AD84" s="7"/>
      <c r="AE84" s="7"/>
      <c r="AF84" s="7"/>
      <c r="AG84" s="7"/>
      <c r="AH84" s="7"/>
      <c r="AI84" s="7"/>
      <c r="AJ84" s="7"/>
    </row>
    <row r="85" spans="1:40" s="3" customFormat="1">
      <c r="A85" s="57"/>
      <c r="B85" s="57"/>
      <c r="C85" s="57"/>
      <c r="D85" s="91"/>
      <c r="E85" s="91"/>
      <c r="F85" s="7"/>
      <c r="G85" s="7"/>
      <c r="H85" s="7"/>
      <c r="I85" s="7"/>
      <c r="J85" s="7"/>
      <c r="K85" s="7"/>
      <c r="L85" s="7"/>
      <c r="M85" s="7"/>
      <c r="N85" s="7"/>
      <c r="O85" s="7"/>
      <c r="P85" s="7"/>
      <c r="Q85" s="7"/>
      <c r="R85" s="7"/>
      <c r="S85" s="7"/>
      <c r="T85" s="7"/>
      <c r="U85" s="7"/>
      <c r="V85" s="7"/>
      <c r="W85" s="7"/>
      <c r="X85" s="7"/>
      <c r="Y85" s="7"/>
      <c r="Z85" s="7"/>
      <c r="AA85" s="7"/>
      <c r="AB85" s="7"/>
      <c r="AC85" s="7"/>
      <c r="AD85" s="7"/>
      <c r="AE85" s="7"/>
      <c r="AF85" s="7"/>
      <c r="AG85" s="7"/>
      <c r="AH85" s="7"/>
      <c r="AI85" s="7"/>
      <c r="AJ85" s="7"/>
    </row>
    <row r="86" spans="1:40" s="3" customFormat="1">
      <c r="A86" s="57"/>
      <c r="B86" s="57"/>
      <c r="C86" s="57"/>
      <c r="D86" s="91"/>
      <c r="E86" s="91"/>
      <c r="F86" s="7"/>
      <c r="G86" s="7"/>
      <c r="H86" s="7"/>
      <c r="I86" s="7"/>
      <c r="J86" s="7"/>
      <c r="K86" s="7"/>
      <c r="L86" s="7"/>
      <c r="M86" s="7"/>
      <c r="N86" s="7"/>
      <c r="O86" s="7"/>
      <c r="P86" s="7"/>
      <c r="Q86" s="7"/>
      <c r="R86" s="7"/>
      <c r="S86" s="7"/>
      <c r="T86" s="7"/>
      <c r="U86" s="7"/>
      <c r="V86" s="7"/>
      <c r="W86" s="7"/>
      <c r="X86" s="7"/>
      <c r="Y86" s="7"/>
      <c r="Z86" s="7"/>
      <c r="AA86" s="7"/>
      <c r="AB86" s="7"/>
      <c r="AC86" s="7"/>
      <c r="AD86" s="7"/>
      <c r="AE86" s="7"/>
      <c r="AF86" s="7"/>
      <c r="AG86" s="7"/>
      <c r="AH86" s="7"/>
      <c r="AI86" s="7"/>
      <c r="AJ86" s="7"/>
    </row>
    <row r="87" spans="1:40" s="3" customFormat="1">
      <c r="A87" s="57"/>
      <c r="B87" s="57"/>
      <c r="C87" s="57"/>
      <c r="D87" s="91"/>
      <c r="E87" s="91"/>
      <c r="F87" s="7"/>
      <c r="G87" s="7"/>
      <c r="H87" s="7"/>
      <c r="I87" s="7"/>
      <c r="J87" s="7"/>
      <c r="K87" s="7"/>
      <c r="L87" s="7"/>
      <c r="M87" s="7"/>
      <c r="N87" s="7"/>
      <c r="O87" s="7"/>
      <c r="P87" s="7"/>
      <c r="Q87" s="7"/>
      <c r="R87" s="7"/>
      <c r="S87" s="7"/>
      <c r="T87" s="7"/>
      <c r="U87" s="7"/>
      <c r="V87" s="7"/>
      <c r="W87" s="7"/>
      <c r="X87" s="7"/>
      <c r="Y87" s="7"/>
      <c r="Z87" s="7"/>
      <c r="AA87" s="7"/>
      <c r="AB87" s="7"/>
      <c r="AC87" s="7"/>
      <c r="AD87" s="7"/>
      <c r="AE87" s="7"/>
      <c r="AF87" s="7"/>
      <c r="AG87" s="7"/>
      <c r="AH87" s="7"/>
      <c r="AI87" s="7"/>
      <c r="AJ87" s="7"/>
    </row>
    <row r="88" spans="1:40" s="3" customFormat="1">
      <c r="A88" s="57"/>
      <c r="B88" s="57"/>
      <c r="C88" s="57"/>
      <c r="D88" s="91"/>
      <c r="E88" s="91"/>
      <c r="F88" s="7"/>
      <c r="G88" s="7"/>
      <c r="H88" s="7"/>
      <c r="I88" s="7"/>
      <c r="J88" s="7"/>
      <c r="K88" s="7"/>
      <c r="L88" s="7"/>
      <c r="M88" s="7"/>
      <c r="N88" s="7"/>
      <c r="O88" s="7"/>
      <c r="P88" s="7"/>
      <c r="Q88" s="7"/>
      <c r="R88" s="7"/>
      <c r="S88" s="7"/>
      <c r="T88" s="7"/>
      <c r="U88" s="7"/>
      <c r="V88" s="7"/>
      <c r="W88" s="7"/>
      <c r="X88" s="7"/>
      <c r="Y88" s="7"/>
      <c r="Z88" s="7"/>
      <c r="AA88" s="7"/>
      <c r="AB88" s="7"/>
      <c r="AC88" s="7"/>
      <c r="AD88" s="7"/>
      <c r="AE88" s="7"/>
      <c r="AF88" s="7"/>
      <c r="AG88" s="7"/>
      <c r="AH88" s="7"/>
      <c r="AI88" s="7"/>
      <c r="AJ88" s="7"/>
    </row>
    <row r="89" spans="1:40" s="3" customFormat="1">
      <c r="A89" s="57"/>
      <c r="B89" s="57"/>
      <c r="C89" s="57"/>
      <c r="D89" s="91"/>
      <c r="E89" s="91"/>
      <c r="F89" s="7"/>
      <c r="G89" s="7"/>
      <c r="H89" s="7"/>
      <c r="I89" s="7"/>
      <c r="J89" s="7"/>
      <c r="K89" s="7"/>
      <c r="L89" s="7"/>
      <c r="M89" s="7"/>
      <c r="N89" s="7"/>
      <c r="O89" s="7"/>
      <c r="P89" s="7"/>
      <c r="Q89" s="7"/>
      <c r="R89" s="7"/>
      <c r="S89" s="7"/>
      <c r="T89" s="7"/>
      <c r="U89" s="7"/>
      <c r="V89" s="7"/>
      <c r="W89" s="7"/>
      <c r="X89" s="7"/>
      <c r="Y89" s="7"/>
      <c r="Z89" s="7"/>
      <c r="AA89" s="7"/>
      <c r="AB89" s="7"/>
      <c r="AC89" s="7"/>
      <c r="AD89" s="7"/>
      <c r="AE89" s="7"/>
      <c r="AF89" s="7"/>
      <c r="AG89" s="7"/>
      <c r="AH89" s="7"/>
      <c r="AI89" s="7"/>
      <c r="AJ89" s="7"/>
    </row>
    <row r="90" spans="1:40" s="3" customFormat="1">
      <c r="A90" s="57"/>
      <c r="B90" s="57"/>
      <c r="C90" s="57"/>
      <c r="D90" s="91"/>
      <c r="E90" s="91"/>
      <c r="F90" s="7"/>
      <c r="G90" s="7"/>
      <c r="H90" s="7"/>
      <c r="I90" s="7"/>
      <c r="J90" s="7"/>
      <c r="K90" s="7"/>
      <c r="L90" s="7"/>
      <c r="M90" s="7"/>
      <c r="N90" s="7"/>
      <c r="O90" s="7"/>
      <c r="P90" s="7"/>
      <c r="Q90" s="7"/>
      <c r="R90" s="7"/>
      <c r="S90" s="7"/>
      <c r="T90" s="7"/>
      <c r="U90" s="7"/>
      <c r="V90" s="7"/>
      <c r="W90" s="7"/>
      <c r="X90" s="7"/>
      <c r="Y90" s="7"/>
      <c r="Z90" s="7"/>
      <c r="AA90" s="7"/>
      <c r="AB90" s="7"/>
      <c r="AC90" s="7"/>
      <c r="AD90" s="7"/>
      <c r="AE90" s="7"/>
      <c r="AF90" s="7"/>
      <c r="AG90" s="7"/>
      <c r="AH90" s="7"/>
      <c r="AI90" s="7"/>
      <c r="AJ90" s="7"/>
    </row>
    <row r="91" spans="1:40" s="3" customFormat="1">
      <c r="A91" s="57"/>
      <c r="B91" s="57"/>
      <c r="C91" s="57"/>
      <c r="D91" s="91"/>
      <c r="E91" s="91"/>
      <c r="F91" s="7"/>
      <c r="G91" s="7"/>
      <c r="H91" s="7"/>
      <c r="I91" s="7"/>
      <c r="J91" s="7"/>
      <c r="K91" s="7"/>
      <c r="L91" s="7"/>
      <c r="M91" s="7"/>
      <c r="N91" s="7"/>
      <c r="O91" s="7"/>
      <c r="P91" s="7"/>
      <c r="Q91" s="7"/>
      <c r="R91" s="7"/>
      <c r="S91" s="7"/>
      <c r="T91" s="7"/>
      <c r="U91" s="7"/>
      <c r="V91" s="7"/>
      <c r="W91" s="7"/>
      <c r="X91" s="7"/>
      <c r="Y91" s="7"/>
      <c r="Z91" s="7"/>
      <c r="AA91" s="7"/>
      <c r="AB91" s="7"/>
      <c r="AC91" s="7"/>
      <c r="AD91" s="7"/>
      <c r="AE91" s="7"/>
      <c r="AF91" s="7"/>
      <c r="AG91" s="7"/>
      <c r="AH91" s="7"/>
      <c r="AI91" s="7"/>
      <c r="AJ91" s="7"/>
    </row>
    <row r="92" spans="1:40" s="3" customFormat="1">
      <c r="A92" s="57"/>
      <c r="B92" s="57"/>
      <c r="C92" s="57"/>
      <c r="D92" s="91"/>
      <c r="E92" s="91"/>
      <c r="F92" s="7"/>
      <c r="G92" s="7"/>
      <c r="H92" s="7"/>
      <c r="I92" s="7"/>
      <c r="J92" s="7"/>
      <c r="K92" s="7"/>
      <c r="L92" s="7"/>
      <c r="M92" s="7"/>
      <c r="N92" s="7"/>
      <c r="O92" s="7"/>
      <c r="P92" s="7"/>
      <c r="Q92" s="7"/>
      <c r="R92" s="7"/>
      <c r="S92" s="7"/>
      <c r="T92" s="7"/>
      <c r="U92" s="7"/>
      <c r="V92" s="7"/>
      <c r="W92" s="7"/>
      <c r="X92" s="7"/>
      <c r="Y92" s="7"/>
      <c r="Z92" s="7"/>
      <c r="AA92" s="7"/>
      <c r="AB92" s="7"/>
      <c r="AC92" s="7"/>
      <c r="AD92" s="7"/>
      <c r="AE92" s="7"/>
      <c r="AF92" s="7"/>
      <c r="AG92" s="7"/>
      <c r="AH92" s="7"/>
      <c r="AI92" s="7"/>
      <c r="AJ92" s="7"/>
    </row>
    <row r="93" spans="1:40" s="3" customFormat="1">
      <c r="A93" s="57"/>
      <c r="B93" s="57"/>
      <c r="C93" s="57"/>
      <c r="D93" s="91"/>
      <c r="E93" s="91"/>
      <c r="F93" s="7"/>
      <c r="G93" s="7"/>
      <c r="H93" s="7"/>
      <c r="I93" s="7"/>
      <c r="J93" s="7"/>
      <c r="K93" s="7"/>
      <c r="L93" s="7"/>
      <c r="M93" s="7"/>
      <c r="N93" s="7"/>
      <c r="O93" s="7"/>
      <c r="P93" s="7"/>
      <c r="Q93" s="7"/>
      <c r="R93" s="7"/>
      <c r="S93" s="7"/>
      <c r="T93" s="7"/>
      <c r="U93" s="7"/>
      <c r="V93" s="7"/>
      <c r="W93" s="7"/>
      <c r="X93" s="7"/>
      <c r="Y93" s="7"/>
      <c r="Z93" s="7"/>
      <c r="AA93" s="7"/>
      <c r="AB93" s="7"/>
      <c r="AC93" s="7"/>
      <c r="AD93" s="7"/>
      <c r="AE93" s="7"/>
      <c r="AF93" s="7"/>
      <c r="AG93" s="7"/>
      <c r="AH93" s="7"/>
      <c r="AI93" s="7"/>
      <c r="AJ93" s="7"/>
    </row>
    <row r="94" spans="1:40" s="3" customFormat="1">
      <c r="A94" s="57"/>
      <c r="B94" s="57"/>
      <c r="C94" s="57"/>
      <c r="D94" s="91"/>
      <c r="E94" s="91"/>
      <c r="F94" s="7"/>
      <c r="G94" s="7"/>
      <c r="H94" s="7"/>
      <c r="I94" s="7"/>
      <c r="J94" s="7"/>
      <c r="K94" s="7"/>
      <c r="L94" s="7"/>
      <c r="M94" s="7"/>
      <c r="N94" s="7"/>
      <c r="O94" s="7"/>
      <c r="P94" s="7"/>
      <c r="Q94" s="7"/>
      <c r="R94" s="7"/>
      <c r="S94" s="7"/>
      <c r="T94" s="7"/>
      <c r="U94" s="7"/>
      <c r="V94" s="7"/>
      <c r="W94" s="7"/>
      <c r="X94" s="7"/>
      <c r="Y94" s="7"/>
      <c r="Z94" s="7"/>
      <c r="AA94" s="7"/>
      <c r="AB94" s="7"/>
      <c r="AC94" s="7"/>
      <c r="AD94" s="7"/>
      <c r="AE94" s="7"/>
      <c r="AF94" s="7"/>
      <c r="AG94" s="7"/>
      <c r="AH94" s="7"/>
      <c r="AI94" s="7"/>
      <c r="AJ94" s="7"/>
    </row>
    <row r="95" spans="1:40" s="3" customFormat="1">
      <c r="A95" s="57"/>
      <c r="B95" s="57"/>
      <c r="C95" s="57"/>
      <c r="D95" s="91"/>
      <c r="E95" s="91"/>
      <c r="F95" s="7"/>
      <c r="G95" s="7"/>
      <c r="H95" s="7"/>
      <c r="I95" s="7"/>
      <c r="J95" s="7"/>
      <c r="K95" s="7"/>
      <c r="L95" s="7"/>
      <c r="M95" s="7"/>
      <c r="N95" s="7"/>
      <c r="O95" s="7"/>
      <c r="P95" s="7"/>
      <c r="Q95" s="7"/>
      <c r="R95" s="7"/>
      <c r="S95" s="7"/>
      <c r="T95" s="7"/>
      <c r="U95" s="7"/>
      <c r="V95" s="7"/>
      <c r="W95" s="7"/>
      <c r="X95" s="7"/>
      <c r="Y95" s="7"/>
      <c r="Z95" s="7"/>
      <c r="AA95" s="7"/>
      <c r="AB95" s="7"/>
      <c r="AC95" s="7"/>
      <c r="AD95" s="7"/>
      <c r="AE95" s="7"/>
      <c r="AF95" s="7"/>
      <c r="AG95" s="7"/>
      <c r="AH95" s="7"/>
      <c r="AI95" s="7"/>
      <c r="AJ95" s="7"/>
    </row>
    <row r="96" spans="1:40" s="3" customFormat="1">
      <c r="A96" s="57"/>
      <c r="B96" s="57"/>
      <c r="C96" s="57"/>
      <c r="D96" s="91"/>
      <c r="E96" s="91"/>
      <c r="F96" s="7"/>
      <c r="G96" s="7"/>
      <c r="H96" s="7"/>
      <c r="I96" s="7"/>
      <c r="J96" s="7"/>
      <c r="K96" s="7"/>
      <c r="L96" s="7"/>
      <c r="M96" s="7"/>
      <c r="N96" s="7"/>
      <c r="O96" s="7"/>
      <c r="P96" s="7"/>
      <c r="Q96" s="7"/>
      <c r="R96" s="7"/>
      <c r="S96" s="7"/>
      <c r="T96" s="7"/>
      <c r="U96" s="7"/>
      <c r="V96" s="7"/>
      <c r="W96" s="7"/>
      <c r="X96" s="7"/>
      <c r="Y96" s="7"/>
      <c r="Z96" s="7"/>
      <c r="AA96" s="7"/>
      <c r="AB96" s="7"/>
      <c r="AC96" s="7"/>
      <c r="AD96" s="7"/>
      <c r="AE96" s="7"/>
      <c r="AF96" s="7"/>
      <c r="AG96" s="7"/>
      <c r="AH96" s="7"/>
      <c r="AI96" s="7"/>
      <c r="AJ96" s="7"/>
    </row>
    <row r="97" spans="1:36" s="3" customFormat="1">
      <c r="A97" s="57"/>
      <c r="B97" s="57"/>
      <c r="C97" s="57"/>
      <c r="D97" s="91"/>
      <c r="E97" s="91"/>
      <c r="F97" s="7"/>
      <c r="G97" s="7"/>
      <c r="H97" s="7"/>
      <c r="I97" s="7"/>
      <c r="J97" s="7"/>
      <c r="K97" s="7"/>
      <c r="L97" s="7"/>
      <c r="M97" s="7"/>
      <c r="N97" s="7"/>
      <c r="O97" s="7"/>
      <c r="P97" s="7"/>
      <c r="Q97" s="7"/>
      <c r="R97" s="7"/>
      <c r="S97" s="7"/>
      <c r="T97" s="7"/>
      <c r="U97" s="7"/>
      <c r="V97" s="7"/>
      <c r="W97" s="7"/>
      <c r="X97" s="7"/>
      <c r="Y97" s="7"/>
      <c r="Z97" s="7"/>
      <c r="AA97" s="7"/>
      <c r="AB97" s="7"/>
      <c r="AC97" s="7"/>
      <c r="AD97" s="7"/>
      <c r="AE97" s="7"/>
      <c r="AF97" s="7"/>
      <c r="AG97" s="7"/>
      <c r="AH97" s="7"/>
      <c r="AI97" s="7"/>
      <c r="AJ97" s="7"/>
    </row>
    <row r="98" spans="1:36" s="3" customFormat="1">
      <c r="A98" s="57"/>
      <c r="B98" s="57"/>
      <c r="C98" s="57"/>
      <c r="D98" s="91"/>
      <c r="E98" s="91"/>
      <c r="F98" s="7"/>
      <c r="G98" s="7"/>
      <c r="H98" s="7"/>
      <c r="I98" s="7"/>
      <c r="J98" s="7"/>
      <c r="K98" s="7"/>
      <c r="L98" s="7"/>
      <c r="M98" s="7"/>
      <c r="N98" s="7"/>
      <c r="O98" s="7"/>
      <c r="P98" s="7"/>
      <c r="Q98" s="7"/>
      <c r="R98" s="7"/>
      <c r="S98" s="7"/>
      <c r="T98" s="7"/>
      <c r="U98" s="7"/>
      <c r="V98" s="7"/>
      <c r="W98" s="7"/>
      <c r="X98" s="7"/>
      <c r="Y98" s="7"/>
      <c r="Z98" s="7"/>
      <c r="AA98" s="7"/>
      <c r="AB98" s="7"/>
      <c r="AC98" s="7"/>
      <c r="AD98" s="7"/>
      <c r="AE98" s="7"/>
      <c r="AF98" s="7"/>
      <c r="AG98" s="7"/>
      <c r="AH98" s="7"/>
      <c r="AI98" s="7"/>
      <c r="AJ98" s="7"/>
    </row>
    <row r="99" spans="1:36" s="3" customFormat="1">
      <c r="A99" s="57"/>
      <c r="B99" s="57"/>
      <c r="C99" s="57"/>
      <c r="D99" s="91"/>
      <c r="E99" s="91"/>
      <c r="F99" s="7"/>
      <c r="G99" s="7"/>
      <c r="H99" s="7"/>
      <c r="I99" s="7"/>
      <c r="J99" s="7"/>
      <c r="K99" s="7"/>
      <c r="L99" s="7"/>
      <c r="M99" s="7"/>
      <c r="N99" s="7"/>
      <c r="O99" s="7"/>
      <c r="P99" s="7"/>
      <c r="Q99" s="7"/>
      <c r="R99" s="7"/>
      <c r="S99" s="7"/>
      <c r="T99" s="7"/>
      <c r="U99" s="7"/>
      <c r="V99" s="7"/>
      <c r="W99" s="7"/>
      <c r="X99" s="7"/>
      <c r="Y99" s="7"/>
      <c r="Z99" s="7"/>
      <c r="AA99" s="7"/>
      <c r="AB99" s="7"/>
      <c r="AC99" s="7"/>
      <c r="AD99" s="7"/>
      <c r="AE99" s="7"/>
      <c r="AF99" s="7"/>
      <c r="AG99" s="7"/>
      <c r="AH99" s="7"/>
      <c r="AI99" s="7"/>
      <c r="AJ99" s="7"/>
    </row>
    <row r="100" spans="1:36" s="3" customFormat="1">
      <c r="A100" s="57"/>
      <c r="B100" s="57"/>
      <c r="C100" s="57"/>
      <c r="D100" s="91"/>
      <c r="E100" s="91"/>
      <c r="F100" s="7"/>
      <c r="G100" s="7"/>
      <c r="H100" s="7"/>
      <c r="I100" s="7"/>
      <c r="J100" s="7"/>
      <c r="K100" s="7"/>
      <c r="L100" s="7"/>
      <c r="M100" s="7"/>
      <c r="N100" s="7"/>
      <c r="O100" s="7"/>
      <c r="P100" s="7"/>
      <c r="Q100" s="7"/>
      <c r="R100" s="7"/>
      <c r="S100" s="7"/>
      <c r="T100" s="7"/>
      <c r="U100" s="7"/>
      <c r="V100" s="7"/>
      <c r="W100" s="7"/>
      <c r="X100" s="7"/>
      <c r="Y100" s="7"/>
      <c r="Z100" s="7"/>
      <c r="AA100" s="7"/>
      <c r="AB100" s="7"/>
      <c r="AC100" s="7"/>
      <c r="AD100" s="7"/>
      <c r="AE100" s="7"/>
      <c r="AF100" s="7"/>
      <c r="AG100" s="7"/>
      <c r="AH100" s="7"/>
      <c r="AI100" s="7"/>
      <c r="AJ100" s="7"/>
    </row>
    <row r="101" spans="1:36" s="3" customFormat="1">
      <c r="A101" s="57"/>
      <c r="B101" s="57"/>
      <c r="C101" s="57"/>
      <c r="D101" s="91"/>
      <c r="E101" s="91"/>
      <c r="F101" s="7"/>
      <c r="G101" s="7"/>
      <c r="H101" s="7"/>
      <c r="I101" s="7"/>
      <c r="J101" s="7"/>
      <c r="K101" s="7"/>
      <c r="L101" s="7"/>
      <c r="M101" s="7"/>
      <c r="N101" s="7"/>
      <c r="O101" s="7"/>
      <c r="P101" s="7"/>
      <c r="Q101" s="7"/>
      <c r="R101" s="7"/>
      <c r="S101" s="7"/>
      <c r="T101" s="7"/>
      <c r="U101" s="7"/>
      <c r="V101" s="7"/>
      <c r="W101" s="7"/>
      <c r="X101" s="7"/>
      <c r="Y101" s="7"/>
      <c r="Z101" s="7"/>
      <c r="AA101" s="7"/>
      <c r="AB101" s="7"/>
      <c r="AC101" s="7"/>
      <c r="AD101" s="7"/>
      <c r="AE101" s="7"/>
      <c r="AF101" s="7"/>
      <c r="AG101" s="7"/>
      <c r="AH101" s="7"/>
      <c r="AI101" s="7"/>
      <c r="AJ101" s="7"/>
    </row>
    <row r="102" spans="1:36" s="3" customFormat="1">
      <c r="A102" s="57"/>
      <c r="B102" s="57"/>
      <c r="C102" s="57"/>
      <c r="D102" s="91"/>
      <c r="E102" s="91"/>
      <c r="F102" s="7"/>
      <c r="G102" s="7"/>
      <c r="H102" s="7"/>
      <c r="I102" s="7"/>
      <c r="J102" s="7"/>
      <c r="K102" s="7"/>
      <c r="L102" s="7"/>
      <c r="M102" s="7"/>
      <c r="N102" s="7"/>
      <c r="O102" s="7"/>
      <c r="P102" s="7"/>
      <c r="Q102" s="7"/>
      <c r="R102" s="7"/>
      <c r="S102" s="7"/>
      <c r="T102" s="7"/>
      <c r="U102" s="7"/>
      <c r="V102" s="7"/>
      <c r="W102" s="7"/>
      <c r="X102" s="7"/>
      <c r="Y102" s="7"/>
      <c r="Z102" s="7"/>
      <c r="AA102" s="7"/>
      <c r="AB102" s="7"/>
      <c r="AC102" s="7"/>
      <c r="AD102" s="7"/>
      <c r="AE102" s="7"/>
      <c r="AF102" s="7"/>
      <c r="AG102" s="7"/>
      <c r="AH102" s="7"/>
      <c r="AI102" s="7"/>
      <c r="AJ102" s="7"/>
    </row>
    <row r="103" spans="1:36" s="3" customFormat="1">
      <c r="A103" s="57"/>
      <c r="B103" s="57"/>
      <c r="C103" s="57"/>
      <c r="D103" s="91"/>
      <c r="E103" s="91"/>
      <c r="F103" s="7"/>
      <c r="G103" s="7"/>
      <c r="H103" s="7"/>
      <c r="I103" s="7"/>
      <c r="J103" s="7"/>
      <c r="K103" s="7"/>
      <c r="L103" s="7"/>
      <c r="M103" s="7"/>
      <c r="N103" s="7"/>
      <c r="O103" s="7"/>
      <c r="P103" s="7"/>
      <c r="Q103" s="7"/>
      <c r="R103" s="7"/>
      <c r="S103" s="7"/>
      <c r="T103" s="7"/>
      <c r="U103" s="7"/>
      <c r="V103" s="7"/>
      <c r="W103" s="7"/>
      <c r="X103" s="7"/>
      <c r="Y103" s="7"/>
      <c r="Z103" s="7"/>
      <c r="AA103" s="7"/>
      <c r="AB103" s="7"/>
      <c r="AC103" s="7"/>
      <c r="AD103" s="7"/>
      <c r="AE103" s="7"/>
      <c r="AF103" s="7"/>
      <c r="AG103" s="7"/>
      <c r="AH103" s="7"/>
      <c r="AI103" s="7"/>
      <c r="AJ103" s="7"/>
    </row>
    <row r="104" spans="1:36" s="3" customFormat="1">
      <c r="A104" s="57"/>
      <c r="B104" s="57"/>
      <c r="C104" s="57"/>
      <c r="D104" s="91"/>
      <c r="E104" s="91"/>
      <c r="F104" s="7"/>
      <c r="G104" s="7"/>
      <c r="H104" s="7"/>
      <c r="I104" s="7"/>
      <c r="J104" s="7"/>
      <c r="K104" s="7"/>
      <c r="L104" s="7"/>
      <c r="M104" s="7"/>
      <c r="N104" s="7"/>
      <c r="O104" s="7"/>
      <c r="P104" s="7"/>
      <c r="Q104" s="7"/>
      <c r="R104" s="7"/>
      <c r="S104" s="7"/>
      <c r="T104" s="7"/>
      <c r="U104" s="7"/>
      <c r="V104" s="7"/>
      <c r="W104" s="7"/>
      <c r="X104" s="7"/>
      <c r="Y104" s="7"/>
      <c r="Z104" s="7"/>
      <c r="AA104" s="7"/>
      <c r="AB104" s="7"/>
      <c r="AC104" s="7"/>
      <c r="AD104" s="7"/>
      <c r="AE104" s="7"/>
      <c r="AF104" s="7"/>
      <c r="AG104" s="7"/>
      <c r="AH104" s="7"/>
      <c r="AI104" s="7"/>
      <c r="AJ104" s="7"/>
    </row>
    <row r="105" spans="1:36" s="3" customFormat="1">
      <c r="A105" s="57"/>
      <c r="B105" s="57"/>
      <c r="C105" s="57"/>
      <c r="D105" s="91"/>
      <c r="E105" s="91"/>
      <c r="F105" s="7"/>
      <c r="G105" s="7"/>
      <c r="H105" s="7"/>
      <c r="I105" s="7"/>
      <c r="J105" s="7"/>
      <c r="K105" s="7"/>
      <c r="L105" s="7"/>
      <c r="M105" s="7"/>
      <c r="N105" s="7"/>
      <c r="O105" s="7"/>
      <c r="P105" s="7"/>
      <c r="Q105" s="7"/>
      <c r="R105" s="7"/>
      <c r="S105" s="7"/>
      <c r="T105" s="7"/>
      <c r="U105" s="7"/>
      <c r="V105" s="7"/>
      <c r="W105" s="7"/>
      <c r="X105" s="7"/>
      <c r="Y105" s="7"/>
      <c r="Z105" s="7"/>
      <c r="AA105" s="7"/>
      <c r="AB105" s="7"/>
      <c r="AC105" s="7"/>
      <c r="AD105" s="7"/>
      <c r="AE105" s="7"/>
      <c r="AF105" s="7"/>
      <c r="AG105" s="7"/>
      <c r="AH105" s="7"/>
      <c r="AI105" s="7"/>
      <c r="AJ105" s="7"/>
    </row>
    <row r="106" spans="1:36" s="3" customFormat="1">
      <c r="A106" s="57"/>
      <c r="B106" s="57"/>
      <c r="C106" s="57"/>
      <c r="D106" s="91"/>
      <c r="E106" s="91"/>
      <c r="F106" s="7"/>
      <c r="G106" s="7"/>
      <c r="H106" s="7"/>
      <c r="I106" s="7"/>
      <c r="J106" s="7"/>
      <c r="K106" s="7"/>
      <c r="L106" s="7"/>
      <c r="M106" s="7"/>
      <c r="N106" s="7"/>
      <c r="O106" s="7"/>
      <c r="P106" s="7"/>
      <c r="Q106" s="7"/>
      <c r="R106" s="7"/>
      <c r="S106" s="7"/>
      <c r="T106" s="7"/>
      <c r="U106" s="7"/>
      <c r="V106" s="7"/>
      <c r="W106" s="7"/>
      <c r="X106" s="7"/>
      <c r="Y106" s="7"/>
      <c r="Z106" s="7"/>
      <c r="AA106" s="7"/>
      <c r="AB106" s="7"/>
      <c r="AC106" s="7"/>
      <c r="AD106" s="7"/>
      <c r="AE106" s="7"/>
      <c r="AF106" s="7"/>
      <c r="AG106" s="7"/>
      <c r="AH106" s="7"/>
      <c r="AI106" s="7"/>
      <c r="AJ106" s="7"/>
    </row>
    <row r="107" spans="1:36" s="3" customFormat="1">
      <c r="A107" s="57"/>
      <c r="B107" s="57"/>
      <c r="C107" s="57"/>
      <c r="D107" s="91"/>
      <c r="E107" s="91"/>
      <c r="F107" s="7"/>
      <c r="G107" s="7"/>
      <c r="H107" s="7"/>
      <c r="I107" s="7"/>
      <c r="J107" s="7"/>
      <c r="K107" s="7"/>
      <c r="L107" s="7"/>
      <c r="M107" s="7"/>
      <c r="N107" s="7"/>
      <c r="O107" s="7"/>
      <c r="P107" s="7"/>
      <c r="Q107" s="7"/>
      <c r="R107" s="7"/>
      <c r="S107" s="7"/>
      <c r="T107" s="7"/>
      <c r="U107" s="7"/>
      <c r="V107" s="7"/>
      <c r="W107" s="7"/>
      <c r="X107" s="7"/>
      <c r="Y107" s="7"/>
      <c r="Z107" s="7"/>
      <c r="AA107" s="7"/>
      <c r="AB107" s="7"/>
      <c r="AC107" s="7"/>
      <c r="AD107" s="7"/>
      <c r="AE107" s="7"/>
      <c r="AF107" s="7"/>
      <c r="AG107" s="7"/>
      <c r="AH107" s="7"/>
      <c r="AI107" s="7"/>
      <c r="AJ107" s="7"/>
    </row>
    <row r="108" spans="1:36" s="3" customFormat="1">
      <c r="A108" s="57"/>
      <c r="B108" s="57"/>
      <c r="C108" s="57"/>
      <c r="D108" s="91"/>
      <c r="E108" s="91"/>
      <c r="F108" s="7"/>
      <c r="G108" s="7"/>
      <c r="H108" s="7"/>
      <c r="I108" s="7"/>
      <c r="J108" s="7"/>
      <c r="K108" s="7"/>
      <c r="L108" s="7"/>
      <c r="M108" s="7"/>
      <c r="N108" s="7"/>
      <c r="O108" s="7"/>
      <c r="P108" s="7"/>
      <c r="Q108" s="7"/>
      <c r="R108" s="7"/>
      <c r="S108" s="7"/>
      <c r="T108" s="7"/>
      <c r="U108" s="7"/>
      <c r="V108" s="7"/>
      <c r="W108" s="7"/>
      <c r="X108" s="7"/>
      <c r="Y108" s="7"/>
      <c r="Z108" s="7"/>
      <c r="AA108" s="7"/>
      <c r="AB108" s="7"/>
      <c r="AC108" s="7"/>
      <c r="AD108" s="7"/>
      <c r="AE108" s="7"/>
      <c r="AF108" s="7"/>
      <c r="AG108" s="7"/>
      <c r="AH108" s="7"/>
      <c r="AI108" s="7"/>
      <c r="AJ108" s="7"/>
    </row>
    <row r="109" spans="1:36" s="3" customFormat="1">
      <c r="A109" s="57"/>
      <c r="B109" s="57"/>
      <c r="C109" s="57"/>
      <c r="D109" s="91"/>
      <c r="E109" s="91"/>
      <c r="F109" s="7"/>
      <c r="G109" s="7"/>
      <c r="H109" s="7"/>
      <c r="I109" s="7"/>
      <c r="J109" s="7"/>
      <c r="K109" s="7"/>
      <c r="L109" s="7"/>
      <c r="M109" s="7"/>
      <c r="N109" s="7"/>
      <c r="O109" s="7"/>
      <c r="P109" s="7"/>
      <c r="Q109" s="7"/>
      <c r="R109" s="7"/>
      <c r="S109" s="7"/>
      <c r="T109" s="7"/>
      <c r="U109" s="7"/>
      <c r="V109" s="7"/>
      <c r="W109" s="7"/>
      <c r="X109" s="7"/>
      <c r="Y109" s="7"/>
      <c r="Z109" s="7"/>
      <c r="AA109" s="7"/>
      <c r="AB109" s="7"/>
      <c r="AC109" s="7"/>
      <c r="AD109" s="7"/>
      <c r="AE109" s="7"/>
      <c r="AF109" s="7"/>
      <c r="AG109" s="7"/>
      <c r="AH109" s="7"/>
      <c r="AI109" s="7"/>
      <c r="AJ109" s="7"/>
    </row>
    <row r="110" spans="1:36" s="3" customFormat="1">
      <c r="A110" s="57"/>
      <c r="B110" s="57"/>
      <c r="C110" s="57"/>
      <c r="D110" s="91"/>
      <c r="E110" s="91"/>
      <c r="F110" s="7"/>
      <c r="G110" s="7"/>
      <c r="H110" s="7"/>
      <c r="I110" s="7"/>
      <c r="J110" s="7"/>
      <c r="K110" s="7"/>
      <c r="L110" s="7"/>
      <c r="M110" s="7"/>
      <c r="N110" s="7"/>
      <c r="O110" s="7"/>
      <c r="P110" s="7"/>
      <c r="Q110" s="7"/>
      <c r="R110" s="7"/>
      <c r="S110" s="7"/>
      <c r="T110" s="7"/>
      <c r="U110" s="7"/>
      <c r="V110" s="7"/>
      <c r="W110" s="7"/>
      <c r="X110" s="7"/>
      <c r="Y110" s="7"/>
      <c r="Z110" s="7"/>
      <c r="AA110" s="7"/>
      <c r="AB110" s="7"/>
      <c r="AC110" s="7"/>
      <c r="AD110" s="7"/>
      <c r="AE110" s="7"/>
      <c r="AF110" s="7"/>
      <c r="AG110" s="7"/>
      <c r="AH110" s="7"/>
      <c r="AI110" s="7"/>
      <c r="AJ110" s="7"/>
    </row>
    <row r="111" spans="1:36" s="3" customFormat="1">
      <c r="A111" s="57"/>
      <c r="B111" s="57"/>
      <c r="C111" s="57"/>
      <c r="D111" s="91"/>
      <c r="E111" s="91"/>
      <c r="F111" s="7"/>
      <c r="G111" s="7"/>
      <c r="H111" s="7"/>
      <c r="I111" s="7"/>
      <c r="J111" s="7"/>
      <c r="K111" s="7"/>
      <c r="L111" s="7"/>
      <c r="M111" s="7"/>
      <c r="N111" s="7"/>
      <c r="O111" s="7"/>
      <c r="P111" s="7"/>
      <c r="Q111" s="7"/>
      <c r="R111" s="7"/>
      <c r="S111" s="7"/>
      <c r="T111" s="7"/>
      <c r="U111" s="7"/>
      <c r="V111" s="7"/>
      <c r="W111" s="7"/>
      <c r="X111" s="7"/>
      <c r="Y111" s="7"/>
      <c r="Z111" s="7"/>
      <c r="AA111" s="7"/>
      <c r="AB111" s="7"/>
      <c r="AC111" s="7"/>
      <c r="AD111" s="7"/>
      <c r="AE111" s="7"/>
      <c r="AF111" s="7"/>
      <c r="AG111" s="7"/>
      <c r="AH111" s="7"/>
      <c r="AI111" s="7"/>
      <c r="AJ111" s="7"/>
    </row>
    <row r="112" spans="1:36" s="3" customFormat="1">
      <c r="A112" s="57"/>
      <c r="B112" s="57"/>
      <c r="C112" s="57"/>
      <c r="D112" s="91"/>
      <c r="E112" s="91"/>
      <c r="F112" s="7"/>
      <c r="G112" s="7"/>
      <c r="H112" s="7"/>
      <c r="I112" s="7"/>
      <c r="J112" s="7"/>
      <c r="K112" s="7"/>
      <c r="L112" s="7"/>
      <c r="M112" s="7"/>
      <c r="N112" s="7"/>
      <c r="O112" s="7"/>
      <c r="P112" s="7"/>
      <c r="Q112" s="7"/>
      <c r="R112" s="7"/>
      <c r="S112" s="7"/>
      <c r="T112" s="7"/>
      <c r="U112" s="7"/>
      <c r="V112" s="7"/>
      <c r="W112" s="7"/>
      <c r="X112" s="7"/>
      <c r="Y112" s="7"/>
      <c r="Z112" s="7"/>
      <c r="AA112" s="7"/>
      <c r="AB112" s="7"/>
      <c r="AC112" s="7"/>
      <c r="AD112" s="7"/>
      <c r="AE112" s="7"/>
      <c r="AF112" s="7"/>
      <c r="AG112" s="7"/>
      <c r="AH112" s="7"/>
      <c r="AI112" s="7"/>
      <c r="AJ112" s="7"/>
    </row>
    <row r="113" spans="1:36" s="3" customFormat="1">
      <c r="A113" s="57"/>
      <c r="B113" s="57"/>
      <c r="C113" s="57"/>
      <c r="D113" s="91"/>
      <c r="E113" s="91"/>
      <c r="F113" s="7"/>
      <c r="G113" s="7"/>
      <c r="H113" s="7"/>
      <c r="I113" s="7"/>
      <c r="J113" s="7"/>
      <c r="K113" s="7"/>
      <c r="L113" s="7"/>
      <c r="M113" s="7"/>
      <c r="N113" s="7"/>
      <c r="O113" s="7"/>
      <c r="P113" s="7"/>
      <c r="Q113" s="7"/>
      <c r="R113" s="7"/>
      <c r="S113" s="7"/>
      <c r="T113" s="7"/>
      <c r="U113" s="7"/>
      <c r="V113" s="7"/>
      <c r="W113" s="7"/>
      <c r="X113" s="7"/>
      <c r="Y113" s="7"/>
      <c r="Z113" s="7"/>
      <c r="AA113" s="7"/>
      <c r="AB113" s="7"/>
      <c r="AC113" s="7"/>
      <c r="AD113" s="7"/>
      <c r="AE113" s="7"/>
      <c r="AF113" s="7"/>
      <c r="AG113" s="7"/>
      <c r="AH113" s="7"/>
      <c r="AI113" s="7"/>
      <c r="AJ113" s="7"/>
    </row>
    <row r="114" spans="1:36" s="3" customFormat="1">
      <c r="A114" s="57"/>
      <c r="B114" s="57"/>
      <c r="C114" s="57"/>
      <c r="D114" s="91"/>
      <c r="E114" s="91"/>
      <c r="F114" s="7"/>
      <c r="G114" s="7"/>
      <c r="H114" s="7"/>
      <c r="I114" s="7"/>
      <c r="J114" s="7"/>
      <c r="K114" s="7"/>
      <c r="L114" s="7"/>
      <c r="M114" s="7"/>
      <c r="N114" s="7"/>
      <c r="O114" s="7"/>
      <c r="P114" s="7"/>
      <c r="Q114" s="7"/>
      <c r="R114" s="7"/>
      <c r="S114" s="7"/>
      <c r="T114" s="7"/>
      <c r="U114" s="7"/>
      <c r="V114" s="7"/>
      <c r="W114" s="7"/>
      <c r="X114" s="7"/>
      <c r="Y114" s="7"/>
      <c r="Z114" s="7"/>
      <c r="AA114" s="7"/>
      <c r="AB114" s="7"/>
      <c r="AC114" s="7"/>
      <c r="AD114" s="7"/>
      <c r="AE114" s="7"/>
      <c r="AF114" s="7"/>
      <c r="AG114" s="7"/>
      <c r="AH114" s="7"/>
      <c r="AI114" s="7"/>
      <c r="AJ114" s="7"/>
    </row>
    <row r="115" spans="1:36" s="3" customFormat="1">
      <c r="A115" s="57"/>
      <c r="B115" s="57"/>
      <c r="C115" s="57"/>
      <c r="D115" s="91"/>
      <c r="E115" s="91"/>
      <c r="F115" s="7"/>
      <c r="G115" s="7"/>
      <c r="H115" s="7"/>
      <c r="I115" s="7"/>
      <c r="J115" s="7"/>
      <c r="K115" s="7"/>
      <c r="L115" s="7"/>
      <c r="M115" s="7"/>
      <c r="N115" s="7"/>
      <c r="O115" s="7"/>
      <c r="P115" s="7"/>
      <c r="Q115" s="7"/>
      <c r="R115" s="7"/>
      <c r="S115" s="7"/>
      <c r="T115" s="7"/>
      <c r="U115" s="7"/>
      <c r="V115" s="7"/>
      <c r="W115" s="7"/>
      <c r="X115" s="7"/>
      <c r="Y115" s="7"/>
      <c r="Z115" s="7"/>
      <c r="AA115" s="7"/>
      <c r="AB115" s="7"/>
      <c r="AC115" s="7"/>
      <c r="AD115" s="7"/>
      <c r="AE115" s="7"/>
      <c r="AF115" s="7"/>
      <c r="AG115" s="7"/>
      <c r="AH115" s="7"/>
      <c r="AI115" s="7"/>
      <c r="AJ115" s="7"/>
    </row>
    <row r="116" spans="1:36" s="3" customFormat="1">
      <c r="A116" s="57"/>
      <c r="B116" s="57"/>
      <c r="C116" s="57"/>
      <c r="D116" s="91"/>
      <c r="E116" s="91"/>
      <c r="F116" s="7"/>
      <c r="G116" s="7"/>
      <c r="H116" s="7"/>
      <c r="I116" s="7"/>
      <c r="J116" s="7"/>
      <c r="K116" s="7"/>
      <c r="L116" s="7"/>
      <c r="M116" s="7"/>
      <c r="N116" s="7"/>
      <c r="O116" s="7"/>
      <c r="P116" s="7"/>
      <c r="Q116" s="7"/>
      <c r="R116" s="7"/>
      <c r="S116" s="7"/>
      <c r="T116" s="7"/>
      <c r="U116" s="7"/>
      <c r="V116" s="7"/>
      <c r="W116" s="7"/>
      <c r="X116" s="7"/>
      <c r="Y116" s="7"/>
      <c r="Z116" s="7"/>
      <c r="AA116" s="7"/>
      <c r="AB116" s="7"/>
      <c r="AC116" s="7"/>
      <c r="AD116" s="7"/>
      <c r="AE116" s="7"/>
      <c r="AF116" s="7"/>
      <c r="AG116" s="7"/>
      <c r="AH116" s="7"/>
      <c r="AI116" s="7"/>
      <c r="AJ116" s="7"/>
    </row>
    <row r="117" spans="1:36" s="3" customFormat="1">
      <c r="A117" s="57"/>
      <c r="B117" s="57"/>
      <c r="C117" s="57"/>
      <c r="D117" s="91"/>
      <c r="E117" s="91"/>
      <c r="F117" s="7"/>
      <c r="G117" s="7"/>
      <c r="H117" s="7"/>
      <c r="I117" s="7"/>
      <c r="J117" s="7"/>
      <c r="K117" s="7"/>
      <c r="L117" s="7"/>
      <c r="M117" s="7"/>
      <c r="N117" s="7"/>
      <c r="O117" s="7"/>
      <c r="P117" s="7"/>
      <c r="Q117" s="7"/>
      <c r="R117" s="7"/>
      <c r="S117" s="7"/>
      <c r="T117" s="7"/>
      <c r="U117" s="7"/>
      <c r="V117" s="7"/>
      <c r="W117" s="7"/>
      <c r="X117" s="7"/>
      <c r="Y117" s="7"/>
      <c r="Z117" s="7"/>
      <c r="AA117" s="7"/>
      <c r="AB117" s="7"/>
      <c r="AC117" s="7"/>
      <c r="AD117" s="7"/>
      <c r="AE117" s="7"/>
      <c r="AF117" s="7"/>
      <c r="AG117" s="7"/>
      <c r="AH117" s="7"/>
      <c r="AI117" s="7"/>
      <c r="AJ117" s="7"/>
    </row>
    <row r="118" spans="1:36" s="3" customFormat="1">
      <c r="A118" s="57"/>
      <c r="B118" s="57"/>
      <c r="C118" s="57"/>
      <c r="D118" s="91"/>
      <c r="E118" s="91"/>
      <c r="F118" s="7"/>
      <c r="G118" s="7"/>
      <c r="H118" s="7"/>
      <c r="I118" s="7"/>
      <c r="J118" s="7"/>
      <c r="K118" s="7"/>
      <c r="L118" s="7"/>
      <c r="M118" s="7"/>
      <c r="N118" s="7"/>
      <c r="O118" s="7"/>
      <c r="P118" s="7"/>
      <c r="Q118" s="7"/>
      <c r="R118" s="7"/>
      <c r="S118" s="7"/>
      <c r="T118" s="7"/>
      <c r="U118" s="7"/>
      <c r="V118" s="7"/>
      <c r="W118" s="7"/>
      <c r="X118" s="7"/>
      <c r="Y118" s="7"/>
      <c r="Z118" s="7"/>
      <c r="AA118" s="7"/>
      <c r="AB118" s="7"/>
      <c r="AC118" s="7"/>
      <c r="AD118" s="7"/>
      <c r="AE118" s="7"/>
      <c r="AF118" s="7"/>
      <c r="AG118" s="7"/>
      <c r="AH118" s="7"/>
      <c r="AI118" s="7"/>
      <c r="AJ118" s="7"/>
    </row>
    <row r="119" spans="1:36" s="3" customFormat="1">
      <c r="A119" s="57"/>
      <c r="B119" s="57"/>
      <c r="C119" s="57"/>
      <c r="D119" s="91"/>
      <c r="E119" s="91"/>
      <c r="F119" s="7"/>
      <c r="G119" s="7"/>
      <c r="H119" s="7"/>
      <c r="I119" s="7"/>
      <c r="J119" s="7"/>
      <c r="K119" s="7"/>
      <c r="L119" s="7"/>
      <c r="M119" s="7"/>
      <c r="N119" s="7"/>
      <c r="O119" s="7"/>
      <c r="P119" s="7"/>
      <c r="Q119" s="7"/>
      <c r="R119" s="7"/>
      <c r="S119" s="7"/>
      <c r="T119" s="7"/>
      <c r="U119" s="7"/>
      <c r="V119" s="7"/>
      <c r="W119" s="7"/>
      <c r="X119" s="7"/>
      <c r="Y119" s="7"/>
      <c r="Z119" s="7"/>
      <c r="AA119" s="7"/>
      <c r="AB119" s="7"/>
      <c r="AC119" s="7"/>
      <c r="AD119" s="7"/>
      <c r="AE119" s="7"/>
      <c r="AF119" s="7"/>
      <c r="AG119" s="7"/>
      <c r="AH119" s="7"/>
      <c r="AI119" s="7"/>
      <c r="AJ119" s="7"/>
    </row>
    <row r="120" spans="1:36" s="3" customFormat="1">
      <c r="A120" s="57"/>
      <c r="B120" s="57"/>
      <c r="C120" s="57"/>
      <c r="D120" s="91"/>
      <c r="E120" s="91"/>
      <c r="F120" s="7"/>
      <c r="G120" s="7"/>
      <c r="H120" s="7"/>
      <c r="I120" s="7"/>
      <c r="J120" s="7"/>
      <c r="K120" s="7"/>
      <c r="L120" s="7"/>
      <c r="M120" s="7"/>
      <c r="N120" s="7"/>
      <c r="O120" s="7"/>
      <c r="P120" s="7"/>
      <c r="Q120" s="7"/>
      <c r="R120" s="7"/>
      <c r="S120" s="7"/>
      <c r="T120" s="7"/>
      <c r="U120" s="7"/>
      <c r="V120" s="7"/>
      <c r="W120" s="7"/>
      <c r="X120" s="7"/>
      <c r="Y120" s="7"/>
      <c r="Z120" s="7"/>
      <c r="AA120" s="7"/>
      <c r="AB120" s="7"/>
      <c r="AC120" s="7"/>
      <c r="AD120" s="7"/>
      <c r="AE120" s="7"/>
      <c r="AF120" s="7"/>
      <c r="AG120" s="7"/>
      <c r="AH120" s="7"/>
      <c r="AI120" s="7"/>
      <c r="AJ120" s="7"/>
    </row>
    <row r="121" spans="1:36" s="3" customFormat="1">
      <c r="A121" s="57"/>
      <c r="B121" s="57"/>
      <c r="C121" s="57"/>
      <c r="D121" s="91"/>
      <c r="E121" s="91"/>
      <c r="F121" s="7"/>
      <c r="G121" s="7"/>
      <c r="H121" s="7"/>
      <c r="I121" s="7"/>
      <c r="J121" s="7"/>
      <c r="K121" s="7"/>
      <c r="L121" s="7"/>
      <c r="M121" s="7"/>
      <c r="N121" s="7"/>
      <c r="O121" s="7"/>
      <c r="P121" s="7"/>
      <c r="Q121" s="7"/>
      <c r="R121" s="7"/>
      <c r="S121" s="7"/>
      <c r="T121" s="7"/>
      <c r="U121" s="7"/>
      <c r="V121" s="7"/>
      <c r="W121" s="7"/>
      <c r="X121" s="7"/>
      <c r="Y121" s="7"/>
      <c r="Z121" s="7"/>
      <c r="AA121" s="7"/>
      <c r="AB121" s="7"/>
      <c r="AC121" s="7"/>
      <c r="AD121" s="7"/>
      <c r="AE121" s="7"/>
      <c r="AF121" s="7"/>
      <c r="AG121" s="7"/>
      <c r="AH121" s="7"/>
      <c r="AI121" s="7"/>
      <c r="AJ121" s="7"/>
    </row>
    <row r="122" spans="1:36" s="3" customFormat="1">
      <c r="A122" s="57"/>
      <c r="B122" s="57"/>
      <c r="C122" s="57"/>
      <c r="D122" s="91"/>
      <c r="E122" s="91"/>
      <c r="F122" s="7"/>
      <c r="G122" s="7"/>
      <c r="H122" s="7"/>
      <c r="I122" s="7"/>
      <c r="J122" s="7"/>
      <c r="K122" s="7"/>
      <c r="L122" s="7"/>
      <c r="M122" s="7"/>
      <c r="N122" s="7"/>
      <c r="O122" s="7"/>
      <c r="P122" s="7"/>
      <c r="Q122" s="7"/>
      <c r="R122" s="7"/>
      <c r="S122" s="7"/>
      <c r="T122" s="7"/>
      <c r="U122" s="7"/>
      <c r="V122" s="7"/>
      <c r="W122" s="7"/>
      <c r="X122" s="7"/>
      <c r="Y122" s="7"/>
      <c r="Z122" s="7"/>
      <c r="AA122" s="7"/>
      <c r="AB122" s="7"/>
      <c r="AC122" s="7"/>
      <c r="AD122" s="7"/>
      <c r="AE122" s="7"/>
      <c r="AF122" s="7"/>
      <c r="AG122" s="7"/>
      <c r="AH122" s="7"/>
      <c r="AI122" s="7"/>
      <c r="AJ122" s="7"/>
    </row>
    <row r="123" spans="1:36" s="3" customFormat="1">
      <c r="A123" s="57"/>
      <c r="B123" s="57"/>
      <c r="C123" s="57"/>
      <c r="D123" s="91"/>
      <c r="E123" s="91"/>
      <c r="F123" s="7"/>
      <c r="G123" s="7"/>
      <c r="H123" s="7"/>
      <c r="I123" s="7"/>
      <c r="J123" s="7"/>
      <c r="K123" s="7"/>
      <c r="L123" s="7"/>
      <c r="M123" s="7"/>
      <c r="N123" s="7"/>
      <c r="O123" s="7"/>
      <c r="P123" s="7"/>
      <c r="Q123" s="7"/>
      <c r="R123" s="7"/>
      <c r="S123" s="7"/>
      <c r="T123" s="7"/>
      <c r="U123" s="7"/>
      <c r="V123" s="7"/>
      <c r="W123" s="7"/>
      <c r="X123" s="7"/>
      <c r="Y123" s="7"/>
      <c r="Z123" s="7"/>
      <c r="AA123" s="7"/>
      <c r="AB123" s="7"/>
      <c r="AC123" s="7"/>
      <c r="AD123" s="7"/>
      <c r="AE123" s="7"/>
      <c r="AF123" s="7"/>
      <c r="AG123" s="7"/>
      <c r="AH123" s="7"/>
      <c r="AI123" s="7"/>
      <c r="AJ123" s="7"/>
    </row>
    <row r="124" spans="1:36" s="3" customFormat="1">
      <c r="A124" s="57"/>
      <c r="B124" s="57"/>
      <c r="C124" s="57"/>
      <c r="D124" s="91"/>
      <c r="E124" s="91"/>
      <c r="F124" s="7"/>
      <c r="G124" s="7"/>
      <c r="H124" s="7"/>
      <c r="I124" s="7"/>
      <c r="J124" s="7"/>
      <c r="K124" s="7"/>
      <c r="L124" s="7"/>
      <c r="M124" s="7"/>
      <c r="N124" s="7"/>
      <c r="O124" s="7"/>
      <c r="P124" s="7"/>
      <c r="Q124" s="7"/>
      <c r="R124" s="7"/>
      <c r="S124" s="7"/>
      <c r="T124" s="7"/>
      <c r="U124" s="7"/>
      <c r="V124" s="7"/>
      <c r="W124" s="7"/>
      <c r="X124" s="7"/>
      <c r="Y124" s="7"/>
      <c r="Z124" s="7"/>
      <c r="AA124" s="7"/>
      <c r="AB124" s="7"/>
      <c r="AC124" s="7"/>
      <c r="AD124" s="7"/>
      <c r="AE124" s="7"/>
      <c r="AF124" s="7"/>
      <c r="AG124" s="7"/>
      <c r="AH124" s="7"/>
      <c r="AI124" s="7"/>
      <c r="AJ124" s="7"/>
    </row>
    <row r="125" spans="1:36" s="3" customFormat="1">
      <c r="A125" s="57"/>
      <c r="B125" s="57"/>
      <c r="C125" s="57"/>
      <c r="D125" s="91"/>
      <c r="E125" s="91"/>
      <c r="F125" s="7"/>
      <c r="G125" s="7"/>
      <c r="H125" s="7"/>
      <c r="I125" s="7"/>
      <c r="J125" s="7"/>
      <c r="K125" s="7"/>
      <c r="L125" s="7"/>
      <c r="M125" s="7"/>
      <c r="N125" s="7"/>
      <c r="O125" s="7"/>
      <c r="P125" s="7"/>
      <c r="Q125" s="7"/>
      <c r="R125" s="7"/>
      <c r="S125" s="7"/>
      <c r="T125" s="7"/>
      <c r="U125" s="7"/>
      <c r="V125" s="7"/>
      <c r="W125" s="7"/>
      <c r="X125" s="7"/>
      <c r="Y125" s="7"/>
      <c r="Z125" s="7"/>
      <c r="AA125" s="7"/>
      <c r="AB125" s="7"/>
      <c r="AC125" s="7"/>
      <c r="AD125" s="7"/>
      <c r="AE125" s="7"/>
      <c r="AF125" s="7"/>
      <c r="AG125" s="7"/>
      <c r="AH125" s="7"/>
      <c r="AI125" s="7"/>
      <c r="AJ125" s="7"/>
    </row>
    <row r="126" spans="1:36" s="3" customFormat="1">
      <c r="A126" s="57"/>
      <c r="B126" s="57"/>
      <c r="C126" s="57"/>
      <c r="D126" s="91"/>
      <c r="E126" s="91"/>
      <c r="F126" s="7"/>
      <c r="G126" s="7"/>
      <c r="H126" s="7"/>
      <c r="I126" s="7"/>
      <c r="J126" s="7"/>
      <c r="K126" s="7"/>
      <c r="L126" s="7"/>
      <c r="M126" s="7"/>
      <c r="N126" s="7"/>
      <c r="O126" s="7"/>
      <c r="P126" s="7"/>
      <c r="Q126" s="7"/>
      <c r="R126" s="7"/>
      <c r="S126" s="7"/>
      <c r="T126" s="7"/>
      <c r="U126" s="7"/>
      <c r="V126" s="7"/>
      <c r="W126" s="7"/>
      <c r="X126" s="7"/>
      <c r="Y126" s="7"/>
      <c r="Z126" s="7"/>
      <c r="AA126" s="7"/>
      <c r="AB126" s="7"/>
      <c r="AC126" s="7"/>
      <c r="AD126" s="7"/>
      <c r="AE126" s="7"/>
      <c r="AF126" s="7"/>
      <c r="AG126" s="7"/>
      <c r="AH126" s="7"/>
      <c r="AI126" s="7"/>
      <c r="AJ126" s="7"/>
    </row>
    <row r="127" spans="1:36" s="3" customFormat="1">
      <c r="A127" s="57"/>
      <c r="B127" s="57"/>
      <c r="C127" s="57"/>
      <c r="D127" s="91"/>
      <c r="E127" s="91"/>
      <c r="F127" s="7"/>
      <c r="G127" s="7"/>
      <c r="H127" s="7"/>
      <c r="I127" s="7"/>
      <c r="J127" s="7"/>
      <c r="K127" s="7"/>
      <c r="L127" s="7"/>
      <c r="M127" s="7"/>
      <c r="N127" s="7"/>
      <c r="O127" s="7"/>
      <c r="P127" s="7"/>
      <c r="Q127" s="7"/>
      <c r="R127" s="7"/>
      <c r="S127" s="7"/>
      <c r="T127" s="7"/>
      <c r="U127" s="7"/>
      <c r="V127" s="7"/>
      <c r="W127" s="7"/>
      <c r="X127" s="7"/>
      <c r="Y127" s="7"/>
      <c r="Z127" s="7"/>
      <c r="AA127" s="7"/>
      <c r="AB127" s="7"/>
      <c r="AC127" s="7"/>
      <c r="AD127" s="7"/>
      <c r="AE127" s="7"/>
      <c r="AF127" s="7"/>
      <c r="AG127" s="7"/>
      <c r="AH127" s="7"/>
      <c r="AI127" s="7"/>
      <c r="AJ127" s="7"/>
    </row>
    <row r="128" spans="1:36" s="3" customFormat="1">
      <c r="A128" s="57"/>
      <c r="B128" s="57"/>
      <c r="C128" s="57"/>
      <c r="D128" s="91"/>
      <c r="E128" s="91"/>
      <c r="F128" s="7"/>
      <c r="G128" s="7"/>
      <c r="H128" s="7"/>
      <c r="I128" s="7"/>
      <c r="J128" s="7"/>
      <c r="K128" s="7"/>
      <c r="L128" s="7"/>
      <c r="M128" s="7"/>
      <c r="N128" s="7"/>
      <c r="O128" s="7"/>
      <c r="P128" s="7"/>
      <c r="Q128" s="7"/>
      <c r="R128" s="7"/>
      <c r="S128" s="7"/>
      <c r="T128" s="7"/>
      <c r="U128" s="7"/>
      <c r="V128" s="7"/>
      <c r="W128" s="7"/>
      <c r="X128" s="7"/>
      <c r="Y128" s="7"/>
      <c r="Z128" s="7"/>
      <c r="AA128" s="7"/>
      <c r="AB128" s="7"/>
      <c r="AC128" s="7"/>
      <c r="AD128" s="7"/>
      <c r="AE128" s="7"/>
      <c r="AF128" s="7"/>
      <c r="AG128" s="7"/>
      <c r="AH128" s="7"/>
      <c r="AI128" s="7"/>
      <c r="AJ128" s="7"/>
    </row>
    <row r="129" spans="1:36" s="3" customFormat="1">
      <c r="A129" s="57"/>
      <c r="B129" s="57"/>
      <c r="C129" s="57"/>
      <c r="D129" s="91"/>
      <c r="E129" s="91"/>
      <c r="F129" s="7"/>
      <c r="G129" s="7"/>
      <c r="H129" s="7"/>
      <c r="I129" s="7"/>
      <c r="J129" s="7"/>
      <c r="K129" s="7"/>
      <c r="L129" s="7"/>
      <c r="M129" s="7"/>
      <c r="N129" s="7"/>
      <c r="O129" s="7"/>
      <c r="P129" s="7"/>
      <c r="Q129" s="7"/>
      <c r="R129" s="7"/>
      <c r="S129" s="7"/>
      <c r="T129" s="7"/>
      <c r="U129" s="7"/>
      <c r="V129" s="7"/>
      <c r="W129" s="7"/>
      <c r="X129" s="7"/>
      <c r="Y129" s="7"/>
      <c r="Z129" s="7"/>
      <c r="AA129" s="7"/>
      <c r="AB129" s="7"/>
      <c r="AC129" s="7"/>
      <c r="AD129" s="7"/>
      <c r="AE129" s="7"/>
      <c r="AF129" s="7"/>
      <c r="AG129" s="7"/>
      <c r="AH129" s="7"/>
      <c r="AI129" s="7"/>
      <c r="AJ129" s="7"/>
    </row>
    <row r="130" spans="1:36" s="3" customFormat="1">
      <c r="A130" s="57"/>
      <c r="B130" s="57"/>
      <c r="C130" s="57"/>
      <c r="D130" s="91"/>
      <c r="E130" s="91"/>
      <c r="F130" s="7"/>
      <c r="G130" s="7"/>
      <c r="H130" s="7"/>
      <c r="I130" s="7"/>
      <c r="J130" s="7"/>
      <c r="K130" s="7"/>
      <c r="L130" s="7"/>
      <c r="M130" s="7"/>
      <c r="N130" s="7"/>
      <c r="O130" s="7"/>
      <c r="P130" s="7"/>
      <c r="Q130" s="7"/>
      <c r="R130" s="7"/>
      <c r="S130" s="7"/>
      <c r="T130" s="7"/>
      <c r="U130" s="7"/>
      <c r="V130" s="7"/>
      <c r="W130" s="7"/>
      <c r="X130" s="7"/>
      <c r="Y130" s="7"/>
      <c r="Z130" s="7"/>
      <c r="AA130" s="7"/>
      <c r="AB130" s="7"/>
      <c r="AC130" s="7"/>
      <c r="AD130" s="7"/>
      <c r="AE130" s="7"/>
      <c r="AF130" s="7"/>
      <c r="AG130" s="7"/>
      <c r="AH130" s="7"/>
      <c r="AI130" s="7"/>
      <c r="AJ130" s="7"/>
    </row>
    <row r="131" spans="1:36" s="3" customFormat="1">
      <c r="A131" s="57"/>
      <c r="B131" s="57"/>
      <c r="C131" s="57"/>
      <c r="D131" s="91"/>
      <c r="E131" s="91"/>
      <c r="F131" s="7"/>
      <c r="G131" s="7"/>
      <c r="H131" s="7"/>
      <c r="I131" s="7"/>
      <c r="J131" s="7"/>
      <c r="K131" s="7"/>
      <c r="L131" s="7"/>
      <c r="M131" s="7"/>
      <c r="N131" s="7"/>
      <c r="O131" s="7"/>
      <c r="P131" s="7"/>
      <c r="Q131" s="7"/>
      <c r="R131" s="7"/>
      <c r="S131" s="7"/>
      <c r="T131" s="7"/>
      <c r="U131" s="7"/>
      <c r="V131" s="7"/>
      <c r="W131" s="7"/>
      <c r="X131" s="7"/>
      <c r="Y131" s="7"/>
      <c r="Z131" s="7"/>
      <c r="AA131" s="7"/>
      <c r="AB131" s="7"/>
      <c r="AC131" s="7"/>
      <c r="AD131" s="7"/>
      <c r="AE131" s="7"/>
      <c r="AF131" s="7"/>
      <c r="AG131" s="7"/>
      <c r="AH131" s="7"/>
      <c r="AI131" s="7"/>
      <c r="AJ131" s="7"/>
    </row>
    <row r="132" spans="1:36" s="3" customFormat="1">
      <c r="A132" s="57"/>
      <c r="B132" s="57"/>
      <c r="C132" s="57"/>
      <c r="D132" s="91"/>
      <c r="E132" s="91"/>
      <c r="F132" s="7"/>
      <c r="G132" s="7"/>
      <c r="H132" s="7"/>
      <c r="I132" s="7"/>
      <c r="J132" s="7"/>
      <c r="K132" s="7"/>
      <c r="L132" s="7"/>
      <c r="M132" s="7"/>
      <c r="N132" s="7"/>
      <c r="O132" s="7"/>
      <c r="P132" s="7"/>
      <c r="Q132" s="7"/>
      <c r="R132" s="7"/>
      <c r="S132" s="7"/>
      <c r="T132" s="7"/>
      <c r="U132" s="7"/>
      <c r="V132" s="7"/>
      <c r="W132" s="7"/>
      <c r="X132" s="7"/>
      <c r="Y132" s="7"/>
      <c r="Z132" s="7"/>
      <c r="AA132" s="7"/>
      <c r="AB132" s="7"/>
      <c r="AC132" s="7"/>
      <c r="AD132" s="7"/>
      <c r="AE132" s="7"/>
      <c r="AF132" s="7"/>
      <c r="AG132" s="7"/>
      <c r="AH132" s="7"/>
      <c r="AI132" s="7"/>
      <c r="AJ132" s="7"/>
    </row>
    <row r="133" spans="1:36" s="3" customFormat="1">
      <c r="A133" s="57"/>
      <c r="B133" s="57"/>
      <c r="C133" s="57"/>
      <c r="D133" s="91"/>
      <c r="E133" s="91"/>
      <c r="F133" s="7"/>
      <c r="G133" s="7"/>
      <c r="H133" s="7"/>
      <c r="I133" s="7"/>
      <c r="J133" s="7"/>
      <c r="K133" s="7"/>
      <c r="L133" s="7"/>
      <c r="M133" s="7"/>
      <c r="N133" s="7"/>
      <c r="O133" s="7"/>
      <c r="P133" s="7"/>
      <c r="Q133" s="7"/>
      <c r="R133" s="7"/>
      <c r="S133" s="7"/>
      <c r="T133" s="7"/>
      <c r="U133" s="7"/>
      <c r="V133" s="7"/>
      <c r="W133" s="7"/>
      <c r="X133" s="7"/>
      <c r="Y133" s="7"/>
      <c r="Z133" s="7"/>
      <c r="AA133" s="7"/>
      <c r="AB133" s="7"/>
      <c r="AC133" s="7"/>
      <c r="AD133" s="7"/>
      <c r="AE133" s="7"/>
      <c r="AF133" s="7"/>
      <c r="AG133" s="7"/>
      <c r="AH133" s="7"/>
      <c r="AI133" s="7"/>
      <c r="AJ133" s="7"/>
    </row>
    <row r="134" spans="1:36" s="3" customFormat="1">
      <c r="A134" s="57"/>
      <c r="B134" s="57"/>
      <c r="C134" s="57"/>
      <c r="D134" s="91"/>
      <c r="E134" s="91"/>
      <c r="F134" s="7"/>
      <c r="G134" s="7"/>
      <c r="H134" s="7"/>
      <c r="I134" s="7"/>
      <c r="J134" s="7"/>
      <c r="K134" s="7"/>
      <c r="L134" s="7"/>
      <c r="M134" s="7"/>
      <c r="N134" s="7"/>
      <c r="O134" s="7"/>
      <c r="P134" s="7"/>
      <c r="Q134" s="7"/>
      <c r="R134" s="7"/>
      <c r="S134" s="7"/>
      <c r="T134" s="7"/>
      <c r="U134" s="7"/>
      <c r="V134" s="7"/>
      <c r="W134" s="7"/>
      <c r="X134" s="7"/>
      <c r="Y134" s="7"/>
      <c r="Z134" s="7"/>
      <c r="AA134" s="7"/>
      <c r="AB134" s="7"/>
      <c r="AC134" s="7"/>
      <c r="AD134" s="7"/>
      <c r="AE134" s="7"/>
      <c r="AF134" s="7"/>
      <c r="AG134" s="7"/>
      <c r="AH134" s="7"/>
      <c r="AI134" s="7"/>
      <c r="AJ134" s="7"/>
    </row>
    <row r="135" spans="1:36" s="3" customFormat="1">
      <c r="A135" s="57"/>
      <c r="B135" s="57"/>
      <c r="C135" s="57"/>
      <c r="D135" s="91"/>
      <c r="E135" s="91"/>
      <c r="F135" s="7"/>
      <c r="G135" s="7"/>
      <c r="H135" s="7"/>
      <c r="I135" s="7"/>
      <c r="J135" s="7"/>
      <c r="K135" s="7"/>
      <c r="L135" s="7"/>
      <c r="M135" s="7"/>
      <c r="N135" s="7"/>
      <c r="O135" s="7"/>
      <c r="P135" s="7"/>
      <c r="Q135" s="7"/>
      <c r="R135" s="7"/>
      <c r="S135" s="7"/>
      <c r="T135" s="7"/>
      <c r="U135" s="7"/>
      <c r="V135" s="7"/>
      <c r="W135" s="7"/>
      <c r="X135" s="7"/>
      <c r="Y135" s="7"/>
      <c r="Z135" s="7"/>
      <c r="AA135" s="7"/>
      <c r="AB135" s="7"/>
      <c r="AC135" s="7"/>
      <c r="AD135" s="7"/>
      <c r="AE135" s="7"/>
      <c r="AF135" s="7"/>
      <c r="AG135" s="7"/>
      <c r="AH135" s="7"/>
      <c r="AI135" s="7"/>
      <c r="AJ135" s="7"/>
    </row>
    <row r="136" spans="1:36" s="3" customFormat="1">
      <c r="A136" s="57"/>
      <c r="B136" s="57"/>
      <c r="C136" s="57"/>
      <c r="D136" s="91"/>
      <c r="E136" s="91"/>
      <c r="F136" s="7"/>
      <c r="G136" s="7"/>
      <c r="H136" s="7"/>
      <c r="I136" s="7"/>
      <c r="J136" s="7"/>
      <c r="K136" s="7"/>
      <c r="L136" s="7"/>
      <c r="M136" s="7"/>
      <c r="N136" s="7"/>
      <c r="O136" s="7"/>
      <c r="P136" s="7"/>
      <c r="Q136" s="7"/>
      <c r="R136" s="7"/>
      <c r="S136" s="7"/>
      <c r="T136" s="7"/>
      <c r="U136" s="7"/>
      <c r="V136" s="7"/>
      <c r="W136" s="7"/>
      <c r="X136" s="7"/>
      <c r="Y136" s="7"/>
      <c r="Z136" s="7"/>
      <c r="AA136" s="7"/>
      <c r="AB136" s="7"/>
      <c r="AC136" s="7"/>
      <c r="AD136" s="7"/>
      <c r="AE136" s="7"/>
      <c r="AF136" s="7"/>
      <c r="AG136" s="7"/>
      <c r="AH136" s="7"/>
      <c r="AI136" s="7"/>
      <c r="AJ136" s="7"/>
    </row>
    <row r="137" spans="1:36" s="3" customFormat="1">
      <c r="A137" s="57"/>
      <c r="B137" s="57"/>
      <c r="C137" s="57"/>
      <c r="D137" s="91"/>
      <c r="E137" s="91"/>
      <c r="F137" s="7"/>
      <c r="G137" s="7"/>
      <c r="H137" s="7"/>
      <c r="I137" s="7"/>
      <c r="J137" s="7"/>
      <c r="K137" s="7"/>
      <c r="L137" s="7"/>
      <c r="M137" s="7"/>
      <c r="N137" s="7"/>
      <c r="O137" s="7"/>
      <c r="P137" s="7"/>
      <c r="Q137" s="7"/>
      <c r="R137" s="7"/>
      <c r="S137" s="7"/>
      <c r="T137" s="7"/>
      <c r="U137" s="7"/>
      <c r="V137" s="7"/>
      <c r="W137" s="7"/>
      <c r="X137" s="7"/>
      <c r="Y137" s="7"/>
      <c r="Z137" s="7"/>
      <c r="AA137" s="7"/>
      <c r="AB137" s="7"/>
      <c r="AC137" s="7"/>
      <c r="AD137" s="7"/>
      <c r="AE137" s="7"/>
      <c r="AF137" s="7"/>
      <c r="AG137" s="7"/>
      <c r="AH137" s="7"/>
      <c r="AI137" s="7"/>
      <c r="AJ137" s="7"/>
    </row>
    <row r="138" spans="1:36" s="3" customFormat="1">
      <c r="A138" s="57"/>
      <c r="B138" s="57"/>
      <c r="C138" s="57"/>
      <c r="D138" s="91"/>
      <c r="E138" s="91"/>
      <c r="F138" s="7"/>
      <c r="G138" s="7"/>
      <c r="H138" s="7"/>
      <c r="I138" s="7"/>
      <c r="J138" s="7"/>
      <c r="K138" s="7"/>
      <c r="L138" s="7"/>
      <c r="M138" s="7"/>
      <c r="N138" s="7"/>
      <c r="O138" s="7"/>
      <c r="P138" s="7"/>
      <c r="Q138" s="7"/>
      <c r="R138" s="7"/>
      <c r="S138" s="7"/>
      <c r="T138" s="7"/>
      <c r="U138" s="7"/>
      <c r="V138" s="7"/>
      <c r="W138" s="7"/>
      <c r="X138" s="7"/>
      <c r="Y138" s="7"/>
      <c r="Z138" s="7"/>
      <c r="AA138" s="7"/>
      <c r="AB138" s="7"/>
      <c r="AC138" s="7"/>
      <c r="AD138" s="7"/>
      <c r="AE138" s="7"/>
      <c r="AF138" s="7"/>
      <c r="AG138" s="7"/>
      <c r="AH138" s="7"/>
      <c r="AI138" s="7"/>
      <c r="AJ138" s="7"/>
    </row>
    <row r="139" spans="1:36" s="3" customFormat="1">
      <c r="A139" s="57"/>
      <c r="B139" s="57"/>
      <c r="C139" s="57"/>
      <c r="D139" s="91"/>
      <c r="E139" s="91"/>
      <c r="F139" s="7"/>
      <c r="G139" s="7"/>
      <c r="H139" s="7"/>
      <c r="I139" s="7"/>
      <c r="J139" s="7"/>
      <c r="K139" s="7"/>
      <c r="L139" s="7"/>
      <c r="M139" s="7"/>
      <c r="N139" s="7"/>
      <c r="O139" s="7"/>
      <c r="P139" s="7"/>
      <c r="Q139" s="7"/>
      <c r="R139" s="7"/>
      <c r="S139" s="7"/>
      <c r="T139" s="7"/>
      <c r="U139" s="7"/>
      <c r="V139" s="7"/>
      <c r="W139" s="7"/>
      <c r="X139" s="7"/>
      <c r="Y139" s="7"/>
      <c r="Z139" s="7"/>
      <c r="AA139" s="7"/>
      <c r="AB139" s="7"/>
      <c r="AC139" s="7"/>
      <c r="AD139" s="7"/>
      <c r="AE139" s="7"/>
      <c r="AF139" s="7"/>
      <c r="AG139" s="7"/>
      <c r="AH139" s="7"/>
      <c r="AI139" s="7"/>
      <c r="AJ139" s="7"/>
    </row>
    <row r="140" spans="1:36" s="3" customFormat="1">
      <c r="A140" s="57"/>
      <c r="B140" s="57"/>
      <c r="C140" s="57"/>
      <c r="D140" s="91"/>
      <c r="E140" s="91"/>
      <c r="F140" s="7"/>
      <c r="G140" s="7"/>
      <c r="H140" s="7"/>
      <c r="I140" s="7"/>
      <c r="J140" s="7"/>
      <c r="K140" s="7"/>
      <c r="L140" s="7"/>
      <c r="M140" s="7"/>
      <c r="N140" s="7"/>
      <c r="O140" s="7"/>
      <c r="P140" s="7"/>
      <c r="Q140" s="7"/>
      <c r="R140" s="7"/>
      <c r="S140" s="7"/>
      <c r="T140" s="7"/>
      <c r="U140" s="7"/>
      <c r="V140" s="7"/>
      <c r="W140" s="7"/>
      <c r="X140" s="7"/>
      <c r="Y140" s="7"/>
      <c r="Z140" s="7"/>
      <c r="AA140" s="7"/>
      <c r="AB140" s="7"/>
      <c r="AC140" s="7"/>
      <c r="AD140" s="7"/>
      <c r="AE140" s="7"/>
      <c r="AF140" s="7"/>
      <c r="AG140" s="7"/>
      <c r="AH140" s="7"/>
      <c r="AI140" s="7"/>
      <c r="AJ140" s="7"/>
    </row>
    <row r="141" spans="1:36" s="3" customFormat="1">
      <c r="A141" s="57"/>
      <c r="B141" s="57"/>
      <c r="C141" s="57"/>
      <c r="D141" s="91"/>
      <c r="E141" s="91"/>
      <c r="F141" s="7"/>
      <c r="G141" s="7"/>
      <c r="H141" s="7"/>
      <c r="I141" s="7"/>
      <c r="J141" s="7"/>
      <c r="K141" s="7"/>
      <c r="L141" s="7"/>
      <c r="M141" s="7"/>
      <c r="N141" s="7"/>
      <c r="O141" s="7"/>
      <c r="P141" s="7"/>
      <c r="Q141" s="7"/>
      <c r="R141" s="7"/>
      <c r="S141" s="7"/>
      <c r="T141" s="7"/>
      <c r="U141" s="7"/>
      <c r="V141" s="7"/>
      <c r="W141" s="7"/>
      <c r="X141" s="7"/>
      <c r="Y141" s="7"/>
      <c r="Z141" s="7"/>
      <c r="AA141" s="7"/>
      <c r="AB141" s="7"/>
      <c r="AC141" s="7"/>
      <c r="AD141" s="7"/>
      <c r="AE141" s="7"/>
      <c r="AF141" s="7"/>
      <c r="AG141" s="7"/>
      <c r="AH141" s="7"/>
      <c r="AI141" s="7"/>
      <c r="AJ141" s="7"/>
    </row>
    <row r="142" spans="1:36" s="3" customFormat="1">
      <c r="A142" s="57"/>
      <c r="B142" s="57"/>
      <c r="C142" s="57"/>
      <c r="D142" s="91"/>
      <c r="E142" s="91"/>
      <c r="F142" s="7"/>
      <c r="G142" s="7"/>
      <c r="H142" s="7"/>
      <c r="I142" s="7"/>
      <c r="J142" s="7"/>
      <c r="K142" s="7"/>
      <c r="L142" s="7"/>
      <c r="M142" s="7"/>
      <c r="N142" s="7"/>
      <c r="O142" s="7"/>
      <c r="P142" s="7"/>
      <c r="Q142" s="7"/>
      <c r="R142" s="7"/>
      <c r="S142" s="7"/>
      <c r="T142" s="7"/>
      <c r="U142" s="7"/>
      <c r="V142" s="7"/>
      <c r="W142" s="7"/>
      <c r="X142" s="7"/>
      <c r="Y142" s="7"/>
      <c r="Z142" s="7"/>
      <c r="AA142" s="7"/>
      <c r="AB142" s="7"/>
      <c r="AC142" s="7"/>
      <c r="AD142" s="7"/>
      <c r="AE142" s="7"/>
      <c r="AF142" s="7"/>
      <c r="AG142" s="7"/>
      <c r="AH142" s="7"/>
      <c r="AI142" s="7"/>
      <c r="AJ142" s="7"/>
    </row>
    <row r="143" spans="1:36" s="3" customFormat="1">
      <c r="A143" s="57"/>
      <c r="B143" s="57"/>
      <c r="C143" s="57"/>
      <c r="D143" s="91"/>
      <c r="E143" s="91"/>
      <c r="F143" s="7"/>
      <c r="G143" s="7"/>
      <c r="H143" s="7"/>
      <c r="I143" s="7"/>
      <c r="J143" s="7"/>
      <c r="K143" s="7"/>
      <c r="L143" s="7"/>
      <c r="M143" s="7"/>
      <c r="N143" s="7"/>
      <c r="O143" s="7"/>
      <c r="P143" s="7"/>
      <c r="Q143" s="7"/>
      <c r="R143" s="7"/>
      <c r="S143" s="7"/>
      <c r="T143" s="7"/>
      <c r="U143" s="7"/>
      <c r="V143" s="7"/>
      <c r="W143" s="7"/>
      <c r="X143" s="7"/>
      <c r="Y143" s="7"/>
      <c r="Z143" s="7"/>
      <c r="AA143" s="7"/>
      <c r="AB143" s="7"/>
      <c r="AC143" s="7"/>
      <c r="AD143" s="7"/>
      <c r="AE143" s="7"/>
      <c r="AF143" s="7"/>
      <c r="AG143" s="7"/>
      <c r="AH143" s="7"/>
      <c r="AI143" s="7"/>
      <c r="AJ143" s="7"/>
    </row>
    <row r="144" spans="1:36" s="3" customFormat="1">
      <c r="A144" s="57"/>
      <c r="B144" s="57"/>
      <c r="C144" s="57"/>
      <c r="D144" s="91"/>
      <c r="E144" s="91"/>
      <c r="F144" s="7"/>
      <c r="G144" s="7"/>
      <c r="H144" s="7"/>
      <c r="I144" s="7"/>
      <c r="J144" s="7"/>
      <c r="K144" s="7"/>
      <c r="L144" s="7"/>
      <c r="M144" s="7"/>
      <c r="N144" s="7"/>
      <c r="O144" s="7"/>
      <c r="P144" s="7"/>
      <c r="Q144" s="7"/>
      <c r="R144" s="7"/>
      <c r="S144" s="7"/>
      <c r="T144" s="7"/>
      <c r="U144" s="7"/>
      <c r="V144" s="7"/>
      <c r="W144" s="7"/>
      <c r="X144" s="7"/>
      <c r="Y144" s="7"/>
      <c r="Z144" s="7"/>
      <c r="AA144" s="7"/>
      <c r="AB144" s="7"/>
      <c r="AC144" s="7"/>
      <c r="AD144" s="7"/>
      <c r="AE144" s="7"/>
      <c r="AF144" s="7"/>
      <c r="AG144" s="7"/>
      <c r="AH144" s="7"/>
      <c r="AI144" s="7"/>
      <c r="AJ144" s="7"/>
    </row>
    <row r="145" spans="1:36" s="3" customFormat="1">
      <c r="A145" s="57"/>
      <c r="B145" s="57"/>
      <c r="C145" s="57"/>
      <c r="D145" s="91"/>
      <c r="E145" s="91"/>
      <c r="F145" s="7"/>
      <c r="G145" s="7"/>
      <c r="H145" s="7"/>
      <c r="I145" s="7"/>
      <c r="J145" s="7"/>
      <c r="K145" s="7"/>
      <c r="L145" s="7"/>
      <c r="M145" s="7"/>
      <c r="N145" s="7"/>
      <c r="O145" s="7"/>
      <c r="P145" s="7"/>
      <c r="Q145" s="7"/>
      <c r="R145" s="7"/>
      <c r="S145" s="7"/>
      <c r="T145" s="7"/>
      <c r="U145" s="7"/>
      <c r="V145" s="7"/>
      <c r="W145" s="7"/>
      <c r="X145" s="7"/>
      <c r="Y145" s="7"/>
      <c r="Z145" s="7"/>
      <c r="AA145" s="7"/>
      <c r="AB145" s="7"/>
      <c r="AC145" s="7"/>
      <c r="AD145" s="7"/>
      <c r="AE145" s="7"/>
      <c r="AF145" s="7"/>
      <c r="AG145" s="7"/>
      <c r="AH145" s="7"/>
      <c r="AI145" s="7"/>
      <c r="AJ145" s="7"/>
    </row>
    <row r="146" spans="1:36" s="3" customFormat="1">
      <c r="A146" s="57"/>
      <c r="B146" s="57"/>
      <c r="C146" s="57"/>
      <c r="D146" s="91"/>
      <c r="E146" s="91"/>
      <c r="F146" s="7"/>
      <c r="G146" s="7"/>
      <c r="H146" s="7"/>
      <c r="I146" s="7"/>
      <c r="J146" s="7"/>
      <c r="K146" s="7"/>
      <c r="L146" s="7"/>
      <c r="M146" s="7"/>
      <c r="N146" s="7"/>
      <c r="O146" s="7"/>
      <c r="P146" s="7"/>
      <c r="Q146" s="7"/>
      <c r="R146" s="7"/>
      <c r="S146" s="7"/>
      <c r="T146" s="7"/>
      <c r="U146" s="7"/>
      <c r="V146" s="7"/>
      <c r="W146" s="7"/>
      <c r="X146" s="7"/>
      <c r="Y146" s="7"/>
      <c r="Z146" s="7"/>
      <c r="AA146" s="7"/>
      <c r="AB146" s="7"/>
      <c r="AC146" s="7"/>
      <c r="AD146" s="7"/>
      <c r="AE146" s="7"/>
      <c r="AF146" s="7"/>
      <c r="AG146" s="7"/>
      <c r="AH146" s="7"/>
      <c r="AI146" s="7"/>
      <c r="AJ146" s="7"/>
    </row>
    <row r="147" spans="1:36" s="3" customFormat="1">
      <c r="A147" s="57"/>
      <c r="B147" s="57"/>
      <c r="C147" s="57"/>
      <c r="D147" s="91"/>
      <c r="E147" s="91"/>
      <c r="F147" s="7"/>
      <c r="G147" s="7"/>
      <c r="H147" s="7"/>
      <c r="I147" s="7"/>
      <c r="J147" s="7"/>
      <c r="K147" s="7"/>
      <c r="L147" s="7"/>
      <c r="M147" s="7"/>
      <c r="N147" s="7"/>
      <c r="O147" s="7"/>
      <c r="P147" s="7"/>
      <c r="Q147" s="7"/>
      <c r="R147" s="7"/>
      <c r="S147" s="7"/>
      <c r="T147" s="7"/>
      <c r="U147" s="7"/>
      <c r="V147" s="7"/>
      <c r="W147" s="7"/>
      <c r="X147" s="7"/>
      <c r="Y147" s="7"/>
      <c r="Z147" s="7"/>
      <c r="AA147" s="7"/>
      <c r="AB147" s="7"/>
      <c r="AC147" s="7"/>
      <c r="AD147" s="7"/>
      <c r="AE147" s="7"/>
      <c r="AF147" s="7"/>
      <c r="AG147" s="7"/>
      <c r="AH147" s="7"/>
      <c r="AI147" s="7"/>
      <c r="AJ147" s="7"/>
    </row>
    <row r="148" spans="1:36" s="3" customFormat="1">
      <c r="A148" s="57"/>
      <c r="B148" s="57"/>
      <c r="C148" s="57"/>
      <c r="D148" s="91"/>
      <c r="E148" s="91"/>
      <c r="F148" s="7"/>
      <c r="G148" s="7"/>
      <c r="H148" s="7"/>
      <c r="I148" s="7"/>
      <c r="J148" s="7"/>
      <c r="K148" s="7"/>
      <c r="L148" s="7"/>
      <c r="M148" s="7"/>
      <c r="N148" s="7"/>
      <c r="O148" s="7"/>
      <c r="P148" s="7"/>
      <c r="Q148" s="7"/>
      <c r="R148" s="7"/>
      <c r="S148" s="7"/>
      <c r="T148" s="7"/>
      <c r="U148" s="7"/>
      <c r="V148" s="7"/>
      <c r="W148" s="7"/>
      <c r="X148" s="7"/>
      <c r="Y148" s="7"/>
      <c r="Z148" s="7"/>
      <c r="AA148" s="7"/>
      <c r="AB148" s="7"/>
      <c r="AC148" s="7"/>
      <c r="AD148" s="7"/>
      <c r="AE148" s="7"/>
      <c r="AF148" s="7"/>
      <c r="AG148" s="7"/>
      <c r="AH148" s="7"/>
      <c r="AI148" s="7"/>
      <c r="AJ148" s="7"/>
    </row>
    <row r="149" spans="1:36" s="3" customFormat="1">
      <c r="A149" s="57"/>
      <c r="B149" s="57"/>
      <c r="C149" s="57"/>
      <c r="D149" s="91"/>
      <c r="E149" s="91"/>
      <c r="F149" s="7"/>
      <c r="G149" s="7"/>
      <c r="H149" s="7"/>
      <c r="I149" s="7"/>
      <c r="J149" s="7"/>
      <c r="K149" s="7"/>
      <c r="L149" s="7"/>
      <c r="M149" s="7"/>
      <c r="N149" s="7"/>
      <c r="O149" s="7"/>
      <c r="P149" s="7"/>
      <c r="Q149" s="7"/>
      <c r="R149" s="7"/>
      <c r="S149" s="7"/>
      <c r="T149" s="7"/>
      <c r="U149" s="7"/>
      <c r="V149" s="7"/>
      <c r="W149" s="7"/>
      <c r="X149" s="7"/>
      <c r="Y149" s="7"/>
      <c r="Z149" s="7"/>
      <c r="AA149" s="7"/>
      <c r="AB149" s="7"/>
      <c r="AC149" s="7"/>
      <c r="AD149" s="7"/>
      <c r="AE149" s="7"/>
      <c r="AF149" s="7"/>
      <c r="AG149" s="7"/>
      <c r="AH149" s="7"/>
      <c r="AI149" s="7"/>
      <c r="AJ149" s="7"/>
    </row>
    <row r="150" spans="1:36" s="3" customFormat="1">
      <c r="A150" s="57"/>
      <c r="B150" s="57"/>
      <c r="C150" s="57"/>
      <c r="D150" s="91"/>
      <c r="E150" s="91"/>
      <c r="F150" s="7"/>
      <c r="G150" s="7"/>
      <c r="H150" s="7"/>
      <c r="I150" s="7"/>
      <c r="J150" s="7"/>
      <c r="K150" s="7"/>
      <c r="L150" s="7"/>
      <c r="M150" s="7"/>
      <c r="N150" s="7"/>
      <c r="O150" s="7"/>
      <c r="P150" s="7"/>
      <c r="Q150" s="7"/>
      <c r="R150" s="7"/>
      <c r="S150" s="7"/>
      <c r="T150" s="7"/>
      <c r="U150" s="7"/>
      <c r="V150" s="7"/>
      <c r="W150" s="7"/>
      <c r="X150" s="7"/>
      <c r="Y150" s="7"/>
      <c r="Z150" s="7"/>
      <c r="AA150" s="7"/>
      <c r="AB150" s="7"/>
      <c r="AC150" s="7"/>
      <c r="AD150" s="7"/>
      <c r="AE150" s="7"/>
      <c r="AF150" s="7"/>
      <c r="AG150" s="7"/>
      <c r="AH150" s="7"/>
      <c r="AI150" s="7"/>
      <c r="AJ150" s="7"/>
    </row>
    <row r="151" spans="1:36" s="3" customFormat="1">
      <c r="A151" s="57"/>
      <c r="B151" s="57"/>
      <c r="C151" s="57"/>
      <c r="D151" s="91"/>
      <c r="E151" s="91"/>
      <c r="F151" s="7"/>
      <c r="G151" s="7"/>
      <c r="H151" s="7"/>
      <c r="I151" s="7"/>
      <c r="J151" s="7"/>
      <c r="K151" s="7"/>
      <c r="L151" s="7"/>
      <c r="M151" s="7"/>
      <c r="N151" s="7"/>
      <c r="O151" s="7"/>
      <c r="P151" s="7"/>
      <c r="Q151" s="7"/>
      <c r="R151" s="7"/>
      <c r="S151" s="7"/>
      <c r="T151" s="7"/>
      <c r="U151" s="7"/>
      <c r="V151" s="7"/>
      <c r="W151" s="7"/>
      <c r="X151" s="7"/>
      <c r="Y151" s="7"/>
      <c r="Z151" s="7"/>
      <c r="AA151" s="7"/>
      <c r="AB151" s="7"/>
      <c r="AC151" s="7"/>
      <c r="AD151" s="7"/>
      <c r="AE151" s="7"/>
      <c r="AF151" s="7"/>
      <c r="AG151" s="7"/>
      <c r="AH151" s="7"/>
      <c r="AI151" s="7"/>
      <c r="AJ151" s="7"/>
    </row>
    <row r="152" spans="1:36" s="3" customFormat="1">
      <c r="A152" s="57"/>
      <c r="B152" s="57"/>
      <c r="C152" s="57"/>
      <c r="D152" s="91"/>
      <c r="E152" s="91"/>
      <c r="F152" s="7"/>
      <c r="G152" s="7"/>
      <c r="H152" s="7"/>
      <c r="I152" s="7"/>
      <c r="J152" s="7"/>
      <c r="K152" s="7"/>
      <c r="L152" s="7"/>
      <c r="M152" s="7"/>
      <c r="N152" s="7"/>
      <c r="O152" s="7"/>
      <c r="P152" s="7"/>
      <c r="Q152" s="7"/>
      <c r="R152" s="7"/>
      <c r="S152" s="7"/>
      <c r="T152" s="7"/>
      <c r="U152" s="7"/>
      <c r="V152" s="7"/>
      <c r="W152" s="7"/>
      <c r="X152" s="7"/>
      <c r="Y152" s="7"/>
      <c r="Z152" s="7"/>
      <c r="AA152" s="7"/>
      <c r="AB152" s="7"/>
      <c r="AC152" s="7"/>
      <c r="AD152" s="7"/>
      <c r="AE152" s="7"/>
      <c r="AF152" s="7"/>
      <c r="AG152" s="7"/>
      <c r="AH152" s="7"/>
      <c r="AI152" s="7"/>
      <c r="AJ152" s="7"/>
    </row>
    <row r="153" spans="1:36" s="3" customFormat="1">
      <c r="A153" s="57"/>
      <c r="B153" s="57"/>
      <c r="C153" s="57"/>
      <c r="D153" s="91"/>
      <c r="E153" s="91"/>
      <c r="F153" s="7"/>
      <c r="G153" s="7"/>
      <c r="H153" s="7"/>
      <c r="I153" s="7"/>
      <c r="J153" s="7"/>
      <c r="K153" s="7"/>
      <c r="L153" s="7"/>
      <c r="M153" s="7"/>
      <c r="N153" s="7"/>
      <c r="O153" s="7"/>
      <c r="P153" s="7"/>
      <c r="Q153" s="7"/>
      <c r="R153" s="7"/>
      <c r="S153" s="7"/>
      <c r="T153" s="7"/>
      <c r="U153" s="7"/>
      <c r="V153" s="7"/>
      <c r="W153" s="7"/>
      <c r="X153" s="7"/>
      <c r="Y153" s="7"/>
      <c r="Z153" s="7"/>
      <c r="AA153" s="7"/>
      <c r="AB153" s="7"/>
      <c r="AC153" s="7"/>
      <c r="AD153" s="7"/>
      <c r="AE153" s="7"/>
      <c r="AF153" s="7"/>
      <c r="AG153" s="7"/>
      <c r="AH153" s="7"/>
      <c r="AI153" s="7"/>
      <c r="AJ153" s="7"/>
    </row>
    <row r="154" spans="1:36" s="3" customFormat="1">
      <c r="A154" s="57"/>
      <c r="B154" s="57"/>
      <c r="C154" s="57"/>
      <c r="D154" s="91"/>
      <c r="E154" s="91"/>
      <c r="F154" s="7"/>
      <c r="G154" s="7"/>
      <c r="H154" s="7"/>
      <c r="I154" s="7"/>
      <c r="J154" s="7"/>
      <c r="K154" s="7"/>
      <c r="L154" s="7"/>
      <c r="M154" s="7"/>
      <c r="N154" s="7"/>
      <c r="O154" s="7"/>
      <c r="P154" s="7"/>
      <c r="Q154" s="7"/>
      <c r="R154" s="7"/>
      <c r="S154" s="7"/>
      <c r="T154" s="7"/>
      <c r="U154" s="7"/>
      <c r="V154" s="7"/>
      <c r="W154" s="7"/>
      <c r="X154" s="7"/>
      <c r="Y154" s="7"/>
      <c r="Z154" s="7"/>
      <c r="AA154" s="7"/>
      <c r="AB154" s="7"/>
      <c r="AC154" s="7"/>
      <c r="AD154" s="7"/>
      <c r="AE154" s="7"/>
      <c r="AF154" s="7"/>
      <c r="AG154" s="7"/>
      <c r="AH154" s="7"/>
      <c r="AI154" s="7"/>
      <c r="AJ154" s="7"/>
    </row>
    <row r="155" spans="1:36" s="3" customFormat="1">
      <c r="A155" s="57"/>
      <c r="B155" s="57"/>
      <c r="C155" s="57"/>
      <c r="D155" s="91"/>
      <c r="E155" s="91"/>
      <c r="F155" s="7"/>
      <c r="G155" s="7"/>
      <c r="H155" s="7"/>
      <c r="I155" s="7"/>
      <c r="J155" s="7"/>
      <c r="K155" s="7"/>
      <c r="L155" s="7"/>
      <c r="M155" s="7"/>
      <c r="N155" s="7"/>
      <c r="O155" s="7"/>
      <c r="P155" s="7"/>
      <c r="Q155" s="7"/>
      <c r="R155" s="7"/>
      <c r="S155" s="7"/>
      <c r="T155" s="7"/>
      <c r="U155" s="7"/>
      <c r="V155" s="7"/>
      <c r="W155" s="7"/>
      <c r="X155" s="7"/>
      <c r="Y155" s="7"/>
      <c r="Z155" s="7"/>
      <c r="AA155" s="7"/>
      <c r="AB155" s="7"/>
      <c r="AC155" s="7"/>
      <c r="AD155" s="7"/>
      <c r="AE155" s="7"/>
      <c r="AF155" s="7"/>
      <c r="AG155" s="7"/>
      <c r="AH155" s="7"/>
      <c r="AI155" s="7"/>
      <c r="AJ155" s="7"/>
    </row>
    <row r="156" spans="1:36" s="3" customFormat="1">
      <c r="A156" s="57"/>
      <c r="B156" s="57"/>
      <c r="C156" s="57"/>
      <c r="D156" s="91"/>
      <c r="E156" s="91"/>
      <c r="F156" s="7"/>
      <c r="G156" s="7"/>
      <c r="H156" s="7"/>
      <c r="I156" s="7"/>
      <c r="J156" s="7"/>
      <c r="K156" s="7"/>
      <c r="L156" s="7"/>
      <c r="M156" s="7"/>
      <c r="N156" s="7"/>
      <c r="O156" s="7"/>
      <c r="P156" s="7"/>
      <c r="Q156" s="7"/>
      <c r="R156" s="7"/>
      <c r="S156" s="7"/>
      <c r="T156" s="7"/>
      <c r="U156" s="7"/>
      <c r="V156" s="7"/>
      <c r="W156" s="7"/>
      <c r="X156" s="7"/>
      <c r="Y156" s="7"/>
      <c r="Z156" s="7"/>
      <c r="AA156" s="7"/>
      <c r="AB156" s="7"/>
      <c r="AC156" s="7"/>
      <c r="AD156" s="7"/>
      <c r="AE156" s="7"/>
      <c r="AF156" s="7"/>
      <c r="AG156" s="7"/>
      <c r="AH156" s="7"/>
      <c r="AI156" s="7"/>
      <c r="AJ156" s="7"/>
    </row>
    <row r="157" spans="1:36" s="3" customFormat="1">
      <c r="A157" s="57"/>
      <c r="B157" s="57"/>
      <c r="C157" s="57"/>
      <c r="D157" s="91"/>
      <c r="E157" s="91"/>
      <c r="F157" s="7"/>
      <c r="G157" s="7"/>
      <c r="H157" s="7"/>
      <c r="I157" s="7"/>
      <c r="J157" s="7"/>
      <c r="K157" s="7"/>
      <c r="L157" s="7"/>
      <c r="M157" s="7"/>
      <c r="N157" s="7"/>
      <c r="O157" s="7"/>
      <c r="P157" s="7"/>
      <c r="Q157" s="7"/>
      <c r="R157" s="7"/>
      <c r="S157" s="7"/>
      <c r="T157" s="7"/>
      <c r="U157" s="7"/>
      <c r="V157" s="7"/>
      <c r="W157" s="7"/>
      <c r="X157" s="7"/>
      <c r="Y157" s="7"/>
      <c r="Z157" s="7"/>
      <c r="AA157" s="7"/>
      <c r="AB157" s="7"/>
      <c r="AC157" s="7"/>
      <c r="AD157" s="7"/>
      <c r="AE157" s="7"/>
      <c r="AF157" s="7"/>
      <c r="AG157" s="7"/>
      <c r="AH157" s="7"/>
      <c r="AI157" s="7"/>
      <c r="AJ157" s="7"/>
    </row>
    <row r="158" spans="1:36" s="3" customFormat="1">
      <c r="A158" s="57"/>
      <c r="B158" s="57"/>
      <c r="C158" s="57"/>
      <c r="D158" s="91"/>
      <c r="E158" s="91"/>
      <c r="F158" s="7"/>
      <c r="G158" s="7"/>
      <c r="H158" s="7"/>
      <c r="I158" s="7"/>
      <c r="J158" s="7"/>
      <c r="K158" s="7"/>
      <c r="L158" s="7"/>
      <c r="M158" s="7"/>
      <c r="N158" s="7"/>
      <c r="O158" s="7"/>
      <c r="P158" s="7"/>
      <c r="Q158" s="7"/>
      <c r="R158" s="7"/>
      <c r="S158" s="7"/>
      <c r="T158" s="7"/>
      <c r="U158" s="7"/>
      <c r="V158" s="7"/>
      <c r="W158" s="7"/>
      <c r="X158" s="7"/>
      <c r="Y158" s="7"/>
      <c r="Z158" s="7"/>
      <c r="AA158" s="7"/>
      <c r="AB158" s="7"/>
      <c r="AC158" s="7"/>
      <c r="AD158" s="7"/>
      <c r="AE158" s="7"/>
      <c r="AF158" s="7"/>
      <c r="AG158" s="7"/>
      <c r="AH158" s="7"/>
      <c r="AI158" s="7"/>
      <c r="AJ158" s="7"/>
    </row>
    <row r="159" spans="1:36" s="3" customFormat="1">
      <c r="A159" s="57"/>
      <c r="B159" s="57"/>
      <c r="C159" s="57"/>
      <c r="D159" s="91"/>
      <c r="E159" s="91"/>
      <c r="F159" s="7"/>
      <c r="G159" s="7"/>
      <c r="H159" s="7"/>
      <c r="I159" s="7"/>
      <c r="J159" s="7"/>
      <c r="K159" s="7"/>
      <c r="L159" s="7"/>
      <c r="M159" s="7"/>
      <c r="N159" s="7"/>
      <c r="O159" s="7"/>
      <c r="P159" s="7"/>
      <c r="Q159" s="7"/>
      <c r="R159" s="7"/>
      <c r="S159" s="7"/>
      <c r="T159" s="7"/>
      <c r="U159" s="7"/>
      <c r="V159" s="7"/>
      <c r="W159" s="7"/>
      <c r="X159" s="7"/>
      <c r="Y159" s="7"/>
      <c r="Z159" s="7"/>
      <c r="AA159" s="7"/>
      <c r="AB159" s="7"/>
      <c r="AC159" s="7"/>
      <c r="AD159" s="7"/>
      <c r="AE159" s="7"/>
      <c r="AF159" s="7"/>
      <c r="AG159" s="7"/>
      <c r="AH159" s="7"/>
      <c r="AI159" s="7"/>
      <c r="AJ159" s="7"/>
    </row>
    <row r="160" spans="1:36" s="3" customFormat="1">
      <c r="A160" s="57"/>
      <c r="B160" s="57"/>
      <c r="C160" s="57"/>
      <c r="D160" s="91"/>
      <c r="E160" s="91"/>
      <c r="F160" s="7"/>
      <c r="G160" s="7"/>
      <c r="H160" s="7"/>
      <c r="I160" s="7"/>
      <c r="J160" s="7"/>
      <c r="K160" s="7"/>
      <c r="L160" s="7"/>
      <c r="M160" s="7"/>
      <c r="N160" s="7"/>
      <c r="O160" s="7"/>
      <c r="P160" s="7"/>
      <c r="Q160" s="7"/>
      <c r="R160" s="7"/>
      <c r="S160" s="7"/>
      <c r="T160" s="7"/>
      <c r="U160" s="7"/>
      <c r="V160" s="7"/>
      <c r="W160" s="7"/>
      <c r="X160" s="7"/>
      <c r="Y160" s="7"/>
      <c r="Z160" s="7"/>
      <c r="AA160" s="7"/>
      <c r="AB160" s="7"/>
      <c r="AC160" s="7"/>
      <c r="AD160" s="7"/>
      <c r="AE160" s="7"/>
      <c r="AF160" s="7"/>
      <c r="AG160" s="7"/>
      <c r="AH160" s="7"/>
      <c r="AI160" s="7"/>
      <c r="AJ160" s="7"/>
    </row>
    <row r="161" spans="1:40" s="3" customFormat="1">
      <c r="A161" s="57"/>
      <c r="B161" s="57"/>
      <c r="C161" s="57"/>
      <c r="D161" s="91"/>
      <c r="E161" s="91"/>
      <c r="F161" s="7"/>
      <c r="G161" s="7"/>
      <c r="H161" s="7"/>
      <c r="I161" s="7"/>
      <c r="J161" s="7"/>
      <c r="K161" s="7"/>
      <c r="L161" s="7"/>
      <c r="M161" s="7"/>
      <c r="N161" s="7"/>
      <c r="O161" s="7"/>
      <c r="P161" s="7"/>
      <c r="Q161" s="7"/>
      <c r="R161" s="7"/>
      <c r="S161" s="7"/>
      <c r="T161" s="7"/>
      <c r="U161" s="7"/>
      <c r="V161" s="7"/>
      <c r="W161" s="7"/>
      <c r="X161" s="7"/>
      <c r="Y161" s="7"/>
      <c r="Z161" s="7"/>
      <c r="AA161" s="7"/>
      <c r="AB161" s="7"/>
      <c r="AC161" s="7"/>
      <c r="AD161" s="7"/>
      <c r="AE161" s="7"/>
      <c r="AF161" s="7"/>
      <c r="AG161" s="7"/>
      <c r="AH161" s="7"/>
      <c r="AI161" s="7"/>
      <c r="AJ161" s="7"/>
    </row>
    <row r="162" spans="1:40" s="3" customFormat="1">
      <c r="A162" s="57"/>
      <c r="B162" s="57"/>
      <c r="C162" s="57"/>
      <c r="D162" s="91"/>
      <c r="E162" s="91"/>
      <c r="F162" s="7"/>
      <c r="G162" s="7"/>
      <c r="H162" s="7"/>
      <c r="I162" s="7"/>
      <c r="J162" s="7"/>
      <c r="K162" s="7"/>
      <c r="L162" s="7"/>
      <c r="M162" s="7"/>
      <c r="N162" s="7"/>
      <c r="O162" s="7"/>
      <c r="P162" s="7"/>
      <c r="Q162" s="7"/>
      <c r="R162" s="7"/>
      <c r="S162" s="7"/>
      <c r="T162" s="7"/>
      <c r="U162" s="7"/>
      <c r="V162" s="7"/>
      <c r="W162" s="7"/>
      <c r="X162" s="7"/>
      <c r="Y162" s="7"/>
      <c r="Z162" s="7"/>
      <c r="AA162" s="7"/>
      <c r="AB162" s="7"/>
      <c r="AC162" s="7"/>
      <c r="AD162" s="7"/>
      <c r="AE162" s="7"/>
      <c r="AF162" s="7"/>
      <c r="AG162" s="7"/>
      <c r="AH162" s="7"/>
      <c r="AI162" s="7"/>
      <c r="AJ162" s="7"/>
    </row>
    <row r="163" spans="1:40" s="3" customFormat="1">
      <c r="A163" s="57"/>
      <c r="B163" s="57"/>
      <c r="C163" s="57"/>
      <c r="D163" s="91"/>
      <c r="E163" s="91"/>
      <c r="F163" s="7"/>
      <c r="G163" s="7"/>
      <c r="H163" s="7"/>
      <c r="I163" s="7"/>
      <c r="J163" s="7"/>
      <c r="K163" s="7"/>
      <c r="L163" s="7"/>
      <c r="M163" s="7"/>
      <c r="N163" s="7"/>
      <c r="O163" s="7"/>
      <c r="P163" s="7"/>
      <c r="Q163" s="7"/>
      <c r="R163" s="7"/>
      <c r="S163" s="7"/>
      <c r="T163" s="7"/>
      <c r="U163" s="7"/>
      <c r="V163" s="7"/>
      <c r="W163" s="7"/>
      <c r="X163" s="7"/>
      <c r="Y163" s="7"/>
      <c r="Z163" s="7"/>
      <c r="AA163" s="7"/>
      <c r="AB163" s="7"/>
      <c r="AC163" s="7"/>
      <c r="AD163" s="7"/>
      <c r="AE163" s="7"/>
      <c r="AF163" s="7"/>
      <c r="AG163" s="7"/>
      <c r="AH163" s="7"/>
      <c r="AI163" s="7"/>
      <c r="AJ163" s="7"/>
    </row>
    <row r="164" spans="1:40" s="3" customFormat="1">
      <c r="A164" s="57"/>
      <c r="B164" s="57"/>
      <c r="C164" s="57"/>
      <c r="D164" s="91"/>
      <c r="E164" s="91"/>
      <c r="F164" s="7"/>
      <c r="G164" s="7"/>
      <c r="H164" s="7"/>
      <c r="I164" s="7"/>
      <c r="J164" s="7"/>
      <c r="K164" s="7"/>
      <c r="L164" s="7"/>
      <c r="M164" s="7"/>
      <c r="N164" s="7"/>
      <c r="O164" s="7"/>
      <c r="P164" s="7"/>
      <c r="Q164" s="7"/>
      <c r="R164" s="7"/>
      <c r="S164" s="7"/>
      <c r="T164" s="7"/>
      <c r="U164" s="7"/>
      <c r="V164" s="7"/>
      <c r="W164" s="7"/>
      <c r="X164" s="7"/>
      <c r="Y164" s="7"/>
      <c r="Z164" s="7"/>
      <c r="AA164" s="7"/>
      <c r="AB164" s="7"/>
      <c r="AC164" s="7"/>
      <c r="AD164" s="7"/>
      <c r="AE164" s="7"/>
      <c r="AF164" s="7"/>
      <c r="AG164" s="7"/>
      <c r="AH164" s="7"/>
      <c r="AI164" s="7"/>
      <c r="AJ164" s="7"/>
    </row>
    <row r="165" spans="1:40" s="3" customFormat="1">
      <c r="A165" s="57"/>
      <c r="B165" s="57"/>
      <c r="C165" s="57"/>
      <c r="D165" s="91"/>
      <c r="E165" s="91"/>
      <c r="F165" s="7"/>
      <c r="G165" s="7"/>
      <c r="H165" s="7"/>
      <c r="I165" s="7"/>
      <c r="J165" s="7"/>
      <c r="K165" s="7"/>
      <c r="L165" s="7"/>
      <c r="M165" s="7"/>
      <c r="N165" s="7"/>
      <c r="O165" s="7"/>
      <c r="P165" s="7"/>
      <c r="Q165" s="7"/>
      <c r="R165" s="7"/>
      <c r="S165" s="7"/>
      <c r="T165" s="7"/>
      <c r="U165" s="7"/>
      <c r="V165" s="7"/>
      <c r="W165" s="7"/>
      <c r="X165" s="7"/>
      <c r="Y165" s="7"/>
      <c r="Z165" s="7"/>
      <c r="AA165" s="7"/>
      <c r="AB165" s="7"/>
      <c r="AC165" s="7"/>
      <c r="AD165" s="7"/>
      <c r="AE165" s="7"/>
      <c r="AF165" s="7"/>
      <c r="AG165" s="7"/>
      <c r="AH165" s="7"/>
      <c r="AI165" s="7"/>
      <c r="AJ165" s="7"/>
    </row>
    <row r="166" spans="1:40" s="3" customFormat="1">
      <c r="A166" s="57"/>
      <c r="B166" s="57"/>
      <c r="C166" s="57"/>
      <c r="D166" s="91"/>
      <c r="E166" s="91"/>
      <c r="F166" s="7"/>
      <c r="G166" s="7"/>
      <c r="H166" s="7"/>
      <c r="I166" s="7"/>
      <c r="J166" s="7"/>
      <c r="K166" s="7"/>
      <c r="L166" s="7"/>
      <c r="M166" s="7"/>
      <c r="N166" s="7"/>
      <c r="O166" s="7"/>
      <c r="P166" s="7"/>
      <c r="Q166" s="7"/>
      <c r="R166" s="7"/>
      <c r="S166" s="7"/>
      <c r="T166" s="7"/>
      <c r="U166" s="7"/>
      <c r="V166" s="7"/>
      <c r="W166" s="7"/>
      <c r="X166" s="7"/>
      <c r="Y166" s="7"/>
      <c r="Z166" s="7"/>
      <c r="AA166" s="7"/>
      <c r="AB166" s="7"/>
      <c r="AC166" s="7"/>
      <c r="AD166" s="7"/>
      <c r="AE166" s="7"/>
      <c r="AF166" s="7"/>
      <c r="AG166" s="7"/>
      <c r="AH166" s="7"/>
      <c r="AI166" s="7"/>
      <c r="AJ166" s="7"/>
    </row>
    <row r="167" spans="1:40" s="3" customFormat="1">
      <c r="A167" s="57"/>
      <c r="B167" s="57"/>
      <c r="C167" s="57"/>
      <c r="D167" s="91"/>
      <c r="E167" s="91"/>
      <c r="F167" s="7"/>
      <c r="G167" s="7"/>
      <c r="H167" s="7"/>
      <c r="I167" s="7"/>
      <c r="J167" s="7"/>
      <c r="K167" s="7"/>
      <c r="L167" s="7"/>
      <c r="M167" s="7"/>
      <c r="N167" s="7"/>
      <c r="O167" s="7"/>
      <c r="P167" s="7"/>
      <c r="Q167" s="7"/>
      <c r="R167" s="7"/>
      <c r="S167" s="7"/>
      <c r="T167" s="7"/>
      <c r="U167" s="7"/>
      <c r="V167" s="7"/>
      <c r="W167" s="7"/>
      <c r="X167" s="7"/>
      <c r="Y167" s="7"/>
      <c r="Z167" s="7"/>
      <c r="AA167" s="7"/>
      <c r="AB167" s="7"/>
      <c r="AC167" s="7"/>
      <c r="AD167" s="7"/>
      <c r="AE167" s="7"/>
      <c r="AF167" s="7"/>
      <c r="AG167" s="7"/>
      <c r="AH167" s="7"/>
      <c r="AI167" s="7"/>
      <c r="AJ167" s="7"/>
    </row>
    <row r="168" spans="1:40" s="3" customFormat="1">
      <c r="A168" s="57"/>
      <c r="B168" s="57"/>
      <c r="C168" s="57"/>
      <c r="D168" s="91"/>
      <c r="E168" s="91"/>
      <c r="F168" s="7"/>
      <c r="G168" s="7"/>
      <c r="H168" s="7"/>
      <c r="I168" s="7"/>
      <c r="J168" s="7"/>
      <c r="K168" s="7"/>
      <c r="L168" s="7"/>
      <c r="M168" s="7"/>
      <c r="N168" s="7"/>
      <c r="O168" s="7"/>
      <c r="P168" s="7"/>
      <c r="Q168" s="7"/>
      <c r="R168" s="7"/>
      <c r="S168" s="7"/>
      <c r="T168" s="7"/>
      <c r="U168" s="7"/>
      <c r="V168" s="7"/>
      <c r="W168" s="7"/>
      <c r="X168" s="7"/>
      <c r="Y168" s="7"/>
      <c r="Z168" s="7"/>
      <c r="AA168" s="7"/>
      <c r="AB168" s="7"/>
      <c r="AC168" s="7"/>
      <c r="AD168" s="7"/>
      <c r="AE168" s="7"/>
      <c r="AF168" s="7"/>
      <c r="AG168" s="7"/>
      <c r="AH168" s="7"/>
      <c r="AI168" s="7"/>
      <c r="AJ168" s="7"/>
    </row>
    <row r="169" spans="1:40" s="3" customFormat="1">
      <c r="A169" s="57"/>
      <c r="B169" s="57"/>
      <c r="C169" s="57"/>
      <c r="D169" s="91"/>
      <c r="E169" s="91"/>
      <c r="F169" s="7"/>
      <c r="G169" s="7"/>
      <c r="H169" s="7"/>
      <c r="I169" s="7"/>
      <c r="J169" s="7"/>
      <c r="K169" s="7"/>
      <c r="L169" s="7"/>
      <c r="M169" s="7"/>
      <c r="N169" s="7"/>
      <c r="O169" s="7"/>
      <c r="P169" s="7"/>
      <c r="Q169" s="7"/>
      <c r="R169" s="7"/>
      <c r="S169" s="7"/>
      <c r="T169" s="7"/>
      <c r="U169" s="7"/>
      <c r="V169" s="7"/>
      <c r="W169" s="7"/>
      <c r="X169" s="7"/>
      <c r="Y169" s="7"/>
      <c r="Z169" s="7"/>
      <c r="AA169" s="7"/>
      <c r="AB169" s="7"/>
      <c r="AC169" s="7"/>
      <c r="AD169" s="7"/>
      <c r="AE169" s="7"/>
      <c r="AF169" s="7"/>
      <c r="AG169" s="7"/>
      <c r="AH169" s="7"/>
      <c r="AI169" s="7"/>
      <c r="AJ169" s="7"/>
    </row>
    <row r="170" spans="1:40" s="3" customFormat="1">
      <c r="A170" s="57"/>
      <c r="B170" s="57"/>
      <c r="C170" s="57"/>
      <c r="D170" s="91"/>
      <c r="E170" s="91"/>
      <c r="F170" s="7"/>
      <c r="G170" s="7"/>
      <c r="H170" s="7"/>
      <c r="I170" s="7"/>
      <c r="J170" s="7"/>
      <c r="K170" s="7"/>
      <c r="L170" s="7"/>
      <c r="M170" s="7"/>
      <c r="N170" s="7"/>
      <c r="O170" s="7"/>
      <c r="P170" s="7"/>
      <c r="Q170" s="7"/>
      <c r="R170" s="7"/>
      <c r="S170" s="7"/>
      <c r="T170" s="7"/>
      <c r="U170" s="7"/>
      <c r="V170" s="7"/>
      <c r="W170" s="7"/>
      <c r="X170" s="7"/>
      <c r="Y170" s="7"/>
      <c r="Z170" s="7"/>
      <c r="AA170" s="7"/>
      <c r="AB170" s="7"/>
      <c r="AC170" s="7"/>
      <c r="AD170" s="7"/>
      <c r="AE170" s="7"/>
      <c r="AF170" s="7"/>
      <c r="AG170" s="7"/>
      <c r="AH170" s="7"/>
      <c r="AI170" s="7"/>
      <c r="AJ170" s="7"/>
    </row>
    <row r="171" spans="1:40" s="3" customFormat="1">
      <c r="A171" s="57"/>
      <c r="B171" s="57"/>
      <c r="C171" s="57"/>
      <c r="D171" s="91"/>
      <c r="E171" s="91"/>
      <c r="F171" s="7"/>
      <c r="G171" s="7"/>
      <c r="H171" s="7"/>
      <c r="I171" s="7"/>
      <c r="J171" s="7"/>
      <c r="K171" s="7"/>
      <c r="L171" s="7"/>
      <c r="M171" s="7"/>
      <c r="N171" s="7"/>
      <c r="O171" s="7"/>
      <c r="P171" s="7"/>
      <c r="Q171" s="7"/>
      <c r="R171" s="7"/>
      <c r="S171" s="7"/>
      <c r="T171" s="7"/>
      <c r="U171" s="7"/>
      <c r="V171" s="7"/>
      <c r="W171" s="7"/>
      <c r="X171" s="7"/>
      <c r="Y171" s="7"/>
      <c r="Z171" s="7"/>
      <c r="AA171" s="7"/>
      <c r="AB171" s="7"/>
      <c r="AC171" s="7"/>
      <c r="AD171" s="7"/>
      <c r="AE171" s="7"/>
      <c r="AF171" s="7"/>
      <c r="AG171" s="7"/>
      <c r="AH171" s="7"/>
      <c r="AI171" s="7"/>
      <c r="AJ171" s="7"/>
    </row>
    <row r="172" spans="1:40" s="3" customFormat="1">
      <c r="A172" s="57"/>
      <c r="B172" s="57"/>
      <c r="C172" s="57"/>
      <c r="D172" s="91"/>
      <c r="E172" s="91"/>
      <c r="F172" s="7"/>
      <c r="G172" s="7"/>
      <c r="H172" s="7"/>
      <c r="I172" s="7"/>
      <c r="J172" s="7"/>
      <c r="K172" s="7"/>
      <c r="L172" s="7"/>
      <c r="M172" s="7"/>
      <c r="N172" s="7"/>
      <c r="O172" s="7"/>
      <c r="P172" s="7"/>
      <c r="Q172" s="7"/>
      <c r="R172" s="7"/>
      <c r="S172" s="7"/>
      <c r="T172" s="7"/>
      <c r="U172" s="7"/>
      <c r="V172" s="7"/>
      <c r="W172" s="7"/>
      <c r="X172" s="7"/>
      <c r="Y172" s="7"/>
      <c r="Z172" s="7"/>
      <c r="AA172" s="7"/>
      <c r="AB172" s="7"/>
      <c r="AC172" s="7"/>
      <c r="AD172" s="7"/>
      <c r="AE172" s="7"/>
      <c r="AF172" s="7"/>
      <c r="AG172" s="7"/>
      <c r="AH172" s="7"/>
      <c r="AI172" s="7"/>
      <c r="AJ172" s="7"/>
    </row>
    <row r="173" spans="1:40" s="3" customFormat="1">
      <c r="A173" s="57"/>
      <c r="B173" s="57"/>
      <c r="C173" s="57"/>
      <c r="D173" s="91"/>
      <c r="E173" s="91"/>
      <c r="F173" s="7"/>
      <c r="G173" s="7"/>
      <c r="H173" s="7"/>
      <c r="I173" s="7"/>
      <c r="J173" s="7"/>
      <c r="K173" s="7"/>
      <c r="L173" s="7"/>
      <c r="M173" s="7"/>
      <c r="N173" s="7"/>
      <c r="O173" s="7"/>
      <c r="P173" s="7"/>
      <c r="Q173" s="7"/>
      <c r="R173" s="7"/>
      <c r="S173" s="7"/>
      <c r="T173" s="7"/>
      <c r="U173" s="7"/>
      <c r="V173" s="7"/>
      <c r="W173" s="7"/>
      <c r="X173" s="7"/>
      <c r="Y173" s="7"/>
      <c r="Z173" s="7"/>
      <c r="AA173" s="7"/>
      <c r="AB173" s="7"/>
      <c r="AC173" s="7"/>
      <c r="AD173" s="7"/>
      <c r="AE173" s="7"/>
      <c r="AF173" s="7"/>
      <c r="AG173" s="7"/>
      <c r="AH173" s="7"/>
      <c r="AI173" s="7"/>
      <c r="AJ173" s="7"/>
    </row>
    <row r="174" spans="1:40">
      <c r="A174" s="57"/>
      <c r="B174" s="57"/>
      <c r="R174" s="7"/>
      <c r="S174" s="7"/>
      <c r="T174" s="7"/>
      <c r="U174" s="7"/>
      <c r="V174" s="7"/>
      <c r="W174" s="7"/>
      <c r="X174" s="7"/>
      <c r="Y174" s="7"/>
      <c r="Z174" s="7"/>
      <c r="AA174" s="7"/>
      <c r="AB174" s="7"/>
      <c r="AC174" s="7"/>
      <c r="AD174" s="7"/>
      <c r="AE174" s="7"/>
      <c r="AF174" s="7"/>
      <c r="AG174" s="7"/>
      <c r="AH174" s="7"/>
      <c r="AI174" s="7"/>
      <c r="AJ174" s="7"/>
      <c r="AK174" s="3"/>
      <c r="AL174" s="3"/>
      <c r="AM174" s="3"/>
      <c r="AN174" s="3"/>
    </row>
    <row r="175" spans="1:40">
      <c r="A175" s="57"/>
      <c r="B175" s="57"/>
      <c r="R175" s="7"/>
      <c r="S175" s="7"/>
      <c r="T175" s="7"/>
      <c r="U175" s="7"/>
      <c r="V175" s="7"/>
      <c r="W175" s="7"/>
      <c r="X175" s="7"/>
      <c r="Y175" s="7"/>
      <c r="Z175" s="7"/>
      <c r="AA175" s="7"/>
      <c r="AB175" s="7"/>
      <c r="AC175" s="7"/>
      <c r="AD175" s="7"/>
      <c r="AE175" s="7"/>
      <c r="AF175" s="7"/>
      <c r="AG175" s="7"/>
      <c r="AH175" s="7"/>
      <c r="AI175" s="7"/>
      <c r="AJ175" s="7"/>
      <c r="AK175" s="3"/>
      <c r="AL175" s="3"/>
      <c r="AM175" s="3"/>
      <c r="AN175" s="3"/>
    </row>
    <row r="176" spans="1:40">
      <c r="A176" s="57"/>
      <c r="B176" s="57"/>
      <c r="R176" s="7"/>
      <c r="S176" s="7"/>
      <c r="T176" s="7"/>
      <c r="U176" s="7"/>
      <c r="V176" s="7"/>
      <c r="W176" s="7"/>
      <c r="X176" s="7"/>
      <c r="Y176" s="7"/>
      <c r="Z176" s="7"/>
      <c r="AA176" s="7"/>
      <c r="AB176" s="7"/>
      <c r="AC176" s="7"/>
      <c r="AD176" s="7"/>
      <c r="AE176" s="7"/>
      <c r="AF176" s="7"/>
      <c r="AG176" s="7"/>
      <c r="AH176" s="7"/>
      <c r="AI176" s="7"/>
      <c r="AJ176" s="7"/>
      <c r="AK176" s="3"/>
      <c r="AL176" s="3"/>
      <c r="AM176" s="3"/>
      <c r="AN176" s="3"/>
    </row>
    <row r="177" spans="1:40">
      <c r="A177" s="57"/>
      <c r="B177" s="57"/>
      <c r="R177" s="7"/>
      <c r="S177" s="7"/>
      <c r="T177" s="7"/>
      <c r="U177" s="7"/>
      <c r="V177" s="7"/>
      <c r="W177" s="7"/>
      <c r="X177" s="7"/>
      <c r="Y177" s="7"/>
      <c r="Z177" s="7"/>
      <c r="AA177" s="7"/>
      <c r="AB177" s="7"/>
      <c r="AC177" s="7"/>
      <c r="AD177" s="7"/>
      <c r="AE177" s="7"/>
      <c r="AF177" s="7"/>
      <c r="AG177" s="7"/>
      <c r="AH177" s="7"/>
      <c r="AI177" s="7"/>
      <c r="AJ177" s="7"/>
      <c r="AK177" s="3"/>
      <c r="AL177" s="3"/>
      <c r="AM177" s="3"/>
      <c r="AN177" s="3"/>
    </row>
  </sheetData>
  <mergeCells count="769">
    <mergeCell ref="T74:T75"/>
    <mergeCell ref="U74:U75"/>
    <mergeCell ref="V74:V75"/>
    <mergeCell ref="W74:W75"/>
    <mergeCell ref="D74:D75"/>
    <mergeCell ref="C74:C75"/>
    <mergeCell ref="B74:B75"/>
    <mergeCell ref="N74:N75"/>
    <mergeCell ref="O74:O75"/>
    <mergeCell ref="P74:P75"/>
    <mergeCell ref="Q74:Q75"/>
    <mergeCell ref="R74:R75"/>
    <mergeCell ref="S74:S75"/>
    <mergeCell ref="F74:F75"/>
    <mergeCell ref="G74:G75"/>
    <mergeCell ref="H74:H75"/>
    <mergeCell ref="I74:I75"/>
    <mergeCell ref="J74:J75"/>
    <mergeCell ref="K74:K75"/>
    <mergeCell ref="L74:L75"/>
    <mergeCell ref="M74:M75"/>
    <mergeCell ref="E74:E75"/>
    <mergeCell ref="T42:T43"/>
    <mergeCell ref="U42:U43"/>
    <mergeCell ref="V42:V43"/>
    <mergeCell ref="W42:W43"/>
    <mergeCell ref="K42:K43"/>
    <mergeCell ref="L42:L43"/>
    <mergeCell ref="M42:M43"/>
    <mergeCell ref="N42:N43"/>
    <mergeCell ref="O42:O43"/>
    <mergeCell ref="P42:P43"/>
    <mergeCell ref="Q42:Q43"/>
    <mergeCell ref="R42:R43"/>
    <mergeCell ref="S42:S43"/>
    <mergeCell ref="B42:B43"/>
    <mergeCell ref="C42:C43"/>
    <mergeCell ref="D42:D43"/>
    <mergeCell ref="E42:E43"/>
    <mergeCell ref="F42:F43"/>
    <mergeCell ref="G42:G43"/>
    <mergeCell ref="H42:H43"/>
    <mergeCell ref="I42:I43"/>
    <mergeCell ref="J42:J43"/>
    <mergeCell ref="V52:V53"/>
    <mergeCell ref="W52:W53"/>
    <mergeCell ref="T50:T51"/>
    <mergeCell ref="U50:U51"/>
    <mergeCell ref="V50:V51"/>
    <mergeCell ref="W50:W51"/>
    <mergeCell ref="E52:E53"/>
    <mergeCell ref="D52:D53"/>
    <mergeCell ref="C52:C53"/>
    <mergeCell ref="N52:N53"/>
    <mergeCell ref="O52:O53"/>
    <mergeCell ref="P52:P53"/>
    <mergeCell ref="Q52:Q53"/>
    <mergeCell ref="R52:R53"/>
    <mergeCell ref="S52:S53"/>
    <mergeCell ref="T52:T53"/>
    <mergeCell ref="U52:U53"/>
    <mergeCell ref="K50:K51"/>
    <mergeCell ref="L50:L51"/>
    <mergeCell ref="M50:M51"/>
    <mergeCell ref="N50:N51"/>
    <mergeCell ref="O50:O51"/>
    <mergeCell ref="P50:P51"/>
    <mergeCell ref="Q50:Q51"/>
    <mergeCell ref="B52:B53"/>
    <mergeCell ref="G52:G53"/>
    <mergeCell ref="F52:F53"/>
    <mergeCell ref="H52:H53"/>
    <mergeCell ref="I52:I53"/>
    <mergeCell ref="J52:J53"/>
    <mergeCell ref="K52:K53"/>
    <mergeCell ref="L52:L53"/>
    <mergeCell ref="M52:M53"/>
    <mergeCell ref="R50:R51"/>
    <mergeCell ref="S50:S51"/>
    <mergeCell ref="E50:E51"/>
    <mergeCell ref="D50:D51"/>
    <mergeCell ref="C50:C51"/>
    <mergeCell ref="B50:B51"/>
    <mergeCell ref="F50:F51"/>
    <mergeCell ref="G50:G51"/>
    <mergeCell ref="H50:H51"/>
    <mergeCell ref="I50:I51"/>
    <mergeCell ref="J50:J51"/>
    <mergeCell ref="V20:V21"/>
    <mergeCell ref="W20:W21"/>
    <mergeCell ref="E46:E47"/>
    <mergeCell ref="D46:D47"/>
    <mergeCell ref="C46:C47"/>
    <mergeCell ref="B46:B47"/>
    <mergeCell ref="F46:F47"/>
    <mergeCell ref="G46:G47"/>
    <mergeCell ref="H46:H47"/>
    <mergeCell ref="I46:I47"/>
    <mergeCell ref="J46:J47"/>
    <mergeCell ref="K46:K47"/>
    <mergeCell ref="L46:L47"/>
    <mergeCell ref="M46:M47"/>
    <mergeCell ref="N46:N47"/>
    <mergeCell ref="O46:O47"/>
    <mergeCell ref="P46:P47"/>
    <mergeCell ref="Q46:Q47"/>
    <mergeCell ref="R46:R47"/>
    <mergeCell ref="S46:S47"/>
    <mergeCell ref="T46:T47"/>
    <mergeCell ref="U46:U47"/>
    <mergeCell ref="V46:V47"/>
    <mergeCell ref="W46:W47"/>
    <mergeCell ref="T14:T15"/>
    <mergeCell ref="U14:U15"/>
    <mergeCell ref="V14:V15"/>
    <mergeCell ref="W14:W15"/>
    <mergeCell ref="B20:B21"/>
    <mergeCell ref="E20:E21"/>
    <mergeCell ref="D20:D21"/>
    <mergeCell ref="C20:C21"/>
    <mergeCell ref="F20:F21"/>
    <mergeCell ref="G20:G21"/>
    <mergeCell ref="H20:H21"/>
    <mergeCell ref="I20:I21"/>
    <mergeCell ref="J20:J21"/>
    <mergeCell ref="K20:K21"/>
    <mergeCell ref="L20:L21"/>
    <mergeCell ref="M20:M21"/>
    <mergeCell ref="N20:N21"/>
    <mergeCell ref="O20:O21"/>
    <mergeCell ref="P20:P21"/>
    <mergeCell ref="Q20:Q21"/>
    <mergeCell ref="R20:R21"/>
    <mergeCell ref="S20:S21"/>
    <mergeCell ref="T20:T21"/>
    <mergeCell ref="U20:U21"/>
    <mergeCell ref="B14:B15"/>
    <mergeCell ref="E14:E15"/>
    <mergeCell ref="F14:F15"/>
    <mergeCell ref="G14:G15"/>
    <mergeCell ref="H14:H15"/>
    <mergeCell ref="I14:I15"/>
    <mergeCell ref="J14:J15"/>
    <mergeCell ref="K14:K15"/>
    <mergeCell ref="L14:L15"/>
    <mergeCell ref="S68:S69"/>
    <mergeCell ref="T68:T69"/>
    <mergeCell ref="U68:U69"/>
    <mergeCell ref="V68:V69"/>
    <mergeCell ref="W68:W69"/>
    <mergeCell ref="S70:S71"/>
    <mergeCell ref="T70:T71"/>
    <mergeCell ref="U70:U71"/>
    <mergeCell ref="V70:V71"/>
    <mergeCell ref="W70:W71"/>
    <mergeCell ref="S64:S65"/>
    <mergeCell ref="T64:T65"/>
    <mergeCell ref="U64:U65"/>
    <mergeCell ref="V64:V65"/>
    <mergeCell ref="W64:W65"/>
    <mergeCell ref="S66:S67"/>
    <mergeCell ref="T66:T67"/>
    <mergeCell ref="U66:U67"/>
    <mergeCell ref="V66:V67"/>
    <mergeCell ref="W66:W67"/>
    <mergeCell ref="N68:N69"/>
    <mergeCell ref="O68:O69"/>
    <mergeCell ref="P68:P69"/>
    <mergeCell ref="Q68:Q69"/>
    <mergeCell ref="R68:R69"/>
    <mergeCell ref="N70:N71"/>
    <mergeCell ref="O70:O71"/>
    <mergeCell ref="P70:P71"/>
    <mergeCell ref="Q70:Q71"/>
    <mergeCell ref="R70:R71"/>
    <mergeCell ref="N64:N65"/>
    <mergeCell ref="O64:O65"/>
    <mergeCell ref="P64:P65"/>
    <mergeCell ref="Q64:Q65"/>
    <mergeCell ref="R64:R65"/>
    <mergeCell ref="N66:N67"/>
    <mergeCell ref="O66:O67"/>
    <mergeCell ref="P66:P67"/>
    <mergeCell ref="Q66:Q67"/>
    <mergeCell ref="R66:R67"/>
    <mergeCell ref="K68:K69"/>
    <mergeCell ref="L68:L69"/>
    <mergeCell ref="M68:M69"/>
    <mergeCell ref="H70:H71"/>
    <mergeCell ref="I70:I71"/>
    <mergeCell ref="J70:J71"/>
    <mergeCell ref="K70:K71"/>
    <mergeCell ref="L70:L71"/>
    <mergeCell ref="M70:M71"/>
    <mergeCell ref="B70:B71"/>
    <mergeCell ref="C70:C71"/>
    <mergeCell ref="C72:C73"/>
    <mergeCell ref="B72:B73"/>
    <mergeCell ref="E64:E65"/>
    <mergeCell ref="F64:F65"/>
    <mergeCell ref="G64:G65"/>
    <mergeCell ref="D66:D67"/>
    <mergeCell ref="E66:E67"/>
    <mergeCell ref="F66:F67"/>
    <mergeCell ref="G66:G67"/>
    <mergeCell ref="D68:D69"/>
    <mergeCell ref="E68:E69"/>
    <mergeCell ref="F68:F69"/>
    <mergeCell ref="G68:G69"/>
    <mergeCell ref="D70:D71"/>
    <mergeCell ref="E70:E71"/>
    <mergeCell ref="F70:F71"/>
    <mergeCell ref="G70:G71"/>
    <mergeCell ref="D72:D73"/>
    <mergeCell ref="E72:E73"/>
    <mergeCell ref="F72:F73"/>
    <mergeCell ref="G72:G73"/>
    <mergeCell ref="V62:V63"/>
    <mergeCell ref="W62:W63"/>
    <mergeCell ref="C64:C65"/>
    <mergeCell ref="B64:B65"/>
    <mergeCell ref="D64:D65"/>
    <mergeCell ref="B66:B67"/>
    <mergeCell ref="C66:C67"/>
    <mergeCell ref="C68:C69"/>
    <mergeCell ref="B68:B69"/>
    <mergeCell ref="H64:H65"/>
    <mergeCell ref="I64:I65"/>
    <mergeCell ref="J64:J65"/>
    <mergeCell ref="K64:K65"/>
    <mergeCell ref="L64:L65"/>
    <mergeCell ref="M64:M65"/>
    <mergeCell ref="H66:H67"/>
    <mergeCell ref="I66:I67"/>
    <mergeCell ref="J66:J67"/>
    <mergeCell ref="K66:K67"/>
    <mergeCell ref="L66:L67"/>
    <mergeCell ref="M66:M67"/>
    <mergeCell ref="H68:H69"/>
    <mergeCell ref="I68:I69"/>
    <mergeCell ref="J68:J69"/>
    <mergeCell ref="T60:T61"/>
    <mergeCell ref="U60:U61"/>
    <mergeCell ref="V60:V61"/>
    <mergeCell ref="W60:W61"/>
    <mergeCell ref="D62:D63"/>
    <mergeCell ref="C62:C63"/>
    <mergeCell ref="B62:B63"/>
    <mergeCell ref="E62:E63"/>
    <mergeCell ref="F62:F63"/>
    <mergeCell ref="G62:G63"/>
    <mergeCell ref="H62:H63"/>
    <mergeCell ref="I62:I63"/>
    <mergeCell ref="J62:J63"/>
    <mergeCell ref="K62:K63"/>
    <mergeCell ref="L62:L63"/>
    <mergeCell ref="M62:M63"/>
    <mergeCell ref="N62:N63"/>
    <mergeCell ref="O62:O63"/>
    <mergeCell ref="P62:P63"/>
    <mergeCell ref="Q62:Q63"/>
    <mergeCell ref="R62:R63"/>
    <mergeCell ref="S62:S63"/>
    <mergeCell ref="T62:T63"/>
    <mergeCell ref="U62:U63"/>
    <mergeCell ref="K60:K61"/>
    <mergeCell ref="L60:L61"/>
    <mergeCell ref="M60:M61"/>
    <mergeCell ref="N60:N61"/>
    <mergeCell ref="O60:O61"/>
    <mergeCell ref="P60:P61"/>
    <mergeCell ref="Q60:Q61"/>
    <mergeCell ref="R60:R61"/>
    <mergeCell ref="S60:S61"/>
    <mergeCell ref="C60:C61"/>
    <mergeCell ref="B60:B61"/>
    <mergeCell ref="D60:D61"/>
    <mergeCell ref="J60:J61"/>
    <mergeCell ref="I60:I61"/>
    <mergeCell ref="H60:H61"/>
    <mergeCell ref="G60:G61"/>
    <mergeCell ref="F60:F61"/>
    <mergeCell ref="E60:E61"/>
    <mergeCell ref="S56:S57"/>
    <mergeCell ref="T56:T57"/>
    <mergeCell ref="U56:U57"/>
    <mergeCell ref="V56:V57"/>
    <mergeCell ref="W56:W57"/>
    <mergeCell ref="H58:H59"/>
    <mergeCell ref="G58:G59"/>
    <mergeCell ref="F58:F59"/>
    <mergeCell ref="E58:E59"/>
    <mergeCell ref="I58:I59"/>
    <mergeCell ref="J58:J59"/>
    <mergeCell ref="K58:K59"/>
    <mergeCell ref="L58:L59"/>
    <mergeCell ref="M58:M59"/>
    <mergeCell ref="N58:N59"/>
    <mergeCell ref="O58:O59"/>
    <mergeCell ref="P58:P59"/>
    <mergeCell ref="Q58:Q59"/>
    <mergeCell ref="R58:R59"/>
    <mergeCell ref="S58:S59"/>
    <mergeCell ref="T58:T59"/>
    <mergeCell ref="U58:U59"/>
    <mergeCell ref="V58:V59"/>
    <mergeCell ref="W58:W59"/>
    <mergeCell ref="T54:T55"/>
    <mergeCell ref="U54:U55"/>
    <mergeCell ref="V54:V55"/>
    <mergeCell ref="W54:W55"/>
    <mergeCell ref="D56:D57"/>
    <mergeCell ref="C56:C57"/>
    <mergeCell ref="B56:B57"/>
    <mergeCell ref="D58:D59"/>
    <mergeCell ref="C58:C59"/>
    <mergeCell ref="B58:B59"/>
    <mergeCell ref="E56:E57"/>
    <mergeCell ref="F56:F57"/>
    <mergeCell ref="G56:G57"/>
    <mergeCell ref="H56:H57"/>
    <mergeCell ref="I56:I57"/>
    <mergeCell ref="J56:J57"/>
    <mergeCell ref="K56:K57"/>
    <mergeCell ref="L56:L57"/>
    <mergeCell ref="M56:M57"/>
    <mergeCell ref="N56:N57"/>
    <mergeCell ref="O56:O57"/>
    <mergeCell ref="P56:P57"/>
    <mergeCell ref="Q56:Q57"/>
    <mergeCell ref="R56:R57"/>
    <mergeCell ref="K54:K55"/>
    <mergeCell ref="L54:L55"/>
    <mergeCell ref="M54:M55"/>
    <mergeCell ref="N54:N55"/>
    <mergeCell ref="O54:O55"/>
    <mergeCell ref="P54:P55"/>
    <mergeCell ref="Q54:Q55"/>
    <mergeCell ref="R54:R55"/>
    <mergeCell ref="S54:S55"/>
    <mergeCell ref="E54:E55"/>
    <mergeCell ref="D54:D55"/>
    <mergeCell ref="C54:C55"/>
    <mergeCell ref="B54:B55"/>
    <mergeCell ref="F54:F55"/>
    <mergeCell ref="G54:G55"/>
    <mergeCell ref="H54:H55"/>
    <mergeCell ref="I54:I55"/>
    <mergeCell ref="J54:J55"/>
    <mergeCell ref="V34:V35"/>
    <mergeCell ref="W34:W35"/>
    <mergeCell ref="U36:U37"/>
    <mergeCell ref="V36:V37"/>
    <mergeCell ref="W36:W37"/>
    <mergeCell ref="Q34:Q35"/>
    <mergeCell ref="R34:R35"/>
    <mergeCell ref="S34:S35"/>
    <mergeCell ref="T34:T35"/>
    <mergeCell ref="Q36:Q37"/>
    <mergeCell ref="R36:R37"/>
    <mergeCell ref="S36:S37"/>
    <mergeCell ref="T36:T37"/>
    <mergeCell ref="U34:U35"/>
    <mergeCell ref="K36:K37"/>
    <mergeCell ref="L36:L37"/>
    <mergeCell ref="M36:M37"/>
    <mergeCell ref="N34:N35"/>
    <mergeCell ref="O34:O35"/>
    <mergeCell ref="P34:P35"/>
    <mergeCell ref="N36:N37"/>
    <mergeCell ref="O36:O37"/>
    <mergeCell ref="P36:P37"/>
    <mergeCell ref="U32:U33"/>
    <mergeCell ref="V32:V33"/>
    <mergeCell ref="W32:W33"/>
    <mergeCell ref="D34:D35"/>
    <mergeCell ref="C34:C35"/>
    <mergeCell ref="B34:B35"/>
    <mergeCell ref="C36:C37"/>
    <mergeCell ref="B36:B37"/>
    <mergeCell ref="D36:D37"/>
    <mergeCell ref="F36:F37"/>
    <mergeCell ref="F34:F35"/>
    <mergeCell ref="E36:E37"/>
    <mergeCell ref="E34:E35"/>
    <mergeCell ref="G34:G35"/>
    <mergeCell ref="H34:H35"/>
    <mergeCell ref="I34:I35"/>
    <mergeCell ref="J34:J35"/>
    <mergeCell ref="K34:K35"/>
    <mergeCell ref="L34:L35"/>
    <mergeCell ref="M34:M35"/>
    <mergeCell ref="G36:G37"/>
    <mergeCell ref="H36:H37"/>
    <mergeCell ref="I36:I37"/>
    <mergeCell ref="J36:J37"/>
    <mergeCell ref="T28:T29"/>
    <mergeCell ref="U28:U29"/>
    <mergeCell ref="V28:V29"/>
    <mergeCell ref="W28:W29"/>
    <mergeCell ref="C32:C33"/>
    <mergeCell ref="B32:B33"/>
    <mergeCell ref="A32:A33"/>
    <mergeCell ref="D32:D33"/>
    <mergeCell ref="E32:E33"/>
    <mergeCell ref="G32:G33"/>
    <mergeCell ref="F32:F33"/>
    <mergeCell ref="H32:H33"/>
    <mergeCell ref="I32:I33"/>
    <mergeCell ref="J32:J33"/>
    <mergeCell ref="K32:K33"/>
    <mergeCell ref="L32:L33"/>
    <mergeCell ref="M32:M33"/>
    <mergeCell ref="N32:N33"/>
    <mergeCell ref="O32:O33"/>
    <mergeCell ref="P32:P33"/>
    <mergeCell ref="Q32:Q33"/>
    <mergeCell ref="R32:R33"/>
    <mergeCell ref="S32:S33"/>
    <mergeCell ref="T32:T33"/>
    <mergeCell ref="K28:K29"/>
    <mergeCell ref="L28:L29"/>
    <mergeCell ref="M28:M29"/>
    <mergeCell ref="N28:N29"/>
    <mergeCell ref="O28:O29"/>
    <mergeCell ref="P28:P29"/>
    <mergeCell ref="Q28:Q29"/>
    <mergeCell ref="R28:R29"/>
    <mergeCell ref="S28:S29"/>
    <mergeCell ref="E28:E29"/>
    <mergeCell ref="D28:D29"/>
    <mergeCell ref="C28:C29"/>
    <mergeCell ref="B28:B29"/>
    <mergeCell ref="F28:F29"/>
    <mergeCell ref="G28:G29"/>
    <mergeCell ref="H28:H29"/>
    <mergeCell ref="I28:I29"/>
    <mergeCell ref="J28:J29"/>
    <mergeCell ref="O26:O27"/>
    <mergeCell ref="P26:P27"/>
    <mergeCell ref="Q26:Q27"/>
    <mergeCell ref="R26:R27"/>
    <mergeCell ref="S26:S27"/>
    <mergeCell ref="T26:T27"/>
    <mergeCell ref="U26:U27"/>
    <mergeCell ref="V26:V27"/>
    <mergeCell ref="W26:W27"/>
    <mergeCell ref="J26:J27"/>
    <mergeCell ref="I26:I27"/>
    <mergeCell ref="H26:H27"/>
    <mergeCell ref="G26:G27"/>
    <mergeCell ref="F26:F27"/>
    <mergeCell ref="K26:K27"/>
    <mergeCell ref="L26:L27"/>
    <mergeCell ref="M26:M27"/>
    <mergeCell ref="N26:N27"/>
    <mergeCell ref="O24:O25"/>
    <mergeCell ref="P24:P25"/>
    <mergeCell ref="Q24:Q25"/>
    <mergeCell ref="R24:R25"/>
    <mergeCell ref="S24:S25"/>
    <mergeCell ref="T24:T25"/>
    <mergeCell ref="U24:U25"/>
    <mergeCell ref="V24:V25"/>
    <mergeCell ref="W24:W25"/>
    <mergeCell ref="F24:F25"/>
    <mergeCell ref="G24:G25"/>
    <mergeCell ref="H24:H25"/>
    <mergeCell ref="I24:I25"/>
    <mergeCell ref="J24:J25"/>
    <mergeCell ref="K24:K25"/>
    <mergeCell ref="L24:L25"/>
    <mergeCell ref="M24:M25"/>
    <mergeCell ref="N24:N25"/>
    <mergeCell ref="A26:A27"/>
    <mergeCell ref="B26:B27"/>
    <mergeCell ref="C26:C27"/>
    <mergeCell ref="D26:D27"/>
    <mergeCell ref="D24:D25"/>
    <mergeCell ref="C24:C25"/>
    <mergeCell ref="B24:B25"/>
    <mergeCell ref="A24:A25"/>
    <mergeCell ref="E24:E25"/>
    <mergeCell ref="E26:E27"/>
    <mergeCell ref="J22:J23"/>
    <mergeCell ref="K22:K23"/>
    <mergeCell ref="E22:E23"/>
    <mergeCell ref="D22:D23"/>
    <mergeCell ref="C22:C23"/>
    <mergeCell ref="B22:B23"/>
    <mergeCell ref="A22:A23"/>
    <mergeCell ref="F22:F23"/>
    <mergeCell ref="G22:G23"/>
    <mergeCell ref="H22:H23"/>
    <mergeCell ref="I22:I23"/>
    <mergeCell ref="W22:W23"/>
    <mergeCell ref="R22:R23"/>
    <mergeCell ref="S22:S23"/>
    <mergeCell ref="T22:T23"/>
    <mergeCell ref="U22:U23"/>
    <mergeCell ref="V22:V23"/>
    <mergeCell ref="L22:L23"/>
    <mergeCell ref="M22:M23"/>
    <mergeCell ref="N22:N23"/>
    <mergeCell ref="O22:O23"/>
    <mergeCell ref="P22:P23"/>
    <mergeCell ref="Q22:Q23"/>
    <mergeCell ref="H8:H13"/>
    <mergeCell ref="R6:R7"/>
    <mergeCell ref="C1:AG3"/>
    <mergeCell ref="A5:AJ5"/>
    <mergeCell ref="A6:A7"/>
    <mergeCell ref="B6:B7"/>
    <mergeCell ref="C6:C7"/>
    <mergeCell ref="D6:D7"/>
    <mergeCell ref="E6:E7"/>
    <mergeCell ref="F6:O6"/>
    <mergeCell ref="P6:P7"/>
    <mergeCell ref="Q6:Q7"/>
    <mergeCell ref="X6:X7"/>
    <mergeCell ref="Y6:AJ6"/>
    <mergeCell ref="S6:S7"/>
    <mergeCell ref="T6:T7"/>
    <mergeCell ref="U6:U7"/>
    <mergeCell ref="V6:V7"/>
    <mergeCell ref="W6:W7"/>
    <mergeCell ref="A12:A13"/>
    <mergeCell ref="B12:B13"/>
    <mergeCell ref="C12:C13"/>
    <mergeCell ref="A10:A11"/>
    <mergeCell ref="B10:B11"/>
    <mergeCell ref="V16:V17"/>
    <mergeCell ref="W16:W17"/>
    <mergeCell ref="Q16:Q17"/>
    <mergeCell ref="R16:R17"/>
    <mergeCell ref="U8:U9"/>
    <mergeCell ref="V8:V9"/>
    <mergeCell ref="W8:W9"/>
    <mergeCell ref="S10:S11"/>
    <mergeCell ref="T10:T11"/>
    <mergeCell ref="U10:U11"/>
    <mergeCell ref="V10:V11"/>
    <mergeCell ref="Q8:Q13"/>
    <mergeCell ref="R8:R13"/>
    <mergeCell ref="S8:S9"/>
    <mergeCell ref="T8:T9"/>
    <mergeCell ref="W10:W11"/>
    <mergeCell ref="S12:S13"/>
    <mergeCell ref="T12:T13"/>
    <mergeCell ref="U12:U13"/>
    <mergeCell ref="V12:V13"/>
    <mergeCell ref="W12:W13"/>
    <mergeCell ref="T16:T17"/>
    <mergeCell ref="U16:U17"/>
    <mergeCell ref="Q14:Q15"/>
    <mergeCell ref="O8:O13"/>
    <mergeCell ref="P8:P13"/>
    <mergeCell ref="I8:I13"/>
    <mergeCell ref="J8:J13"/>
    <mergeCell ref="K8:K13"/>
    <mergeCell ref="L8:L13"/>
    <mergeCell ref="M8:M13"/>
    <mergeCell ref="N8:N13"/>
    <mergeCell ref="S16:S17"/>
    <mergeCell ref="M16:M17"/>
    <mergeCell ref="N16:N17"/>
    <mergeCell ref="O16:O17"/>
    <mergeCell ref="P16:P17"/>
    <mergeCell ref="M14:M15"/>
    <mergeCell ref="N14:N15"/>
    <mergeCell ref="O14:O15"/>
    <mergeCell ref="P14:P15"/>
    <mergeCell ref="R14:R15"/>
    <mergeCell ref="S14:S15"/>
    <mergeCell ref="A8:A9"/>
    <mergeCell ref="B8:B9"/>
    <mergeCell ref="C8:C9"/>
    <mergeCell ref="D8:D13"/>
    <mergeCell ref="E8:E13"/>
    <mergeCell ref="F8:F13"/>
    <mergeCell ref="G8:G13"/>
    <mergeCell ref="A18:A19"/>
    <mergeCell ref="B18:B19"/>
    <mergeCell ref="C18:C19"/>
    <mergeCell ref="D18:D19"/>
    <mergeCell ref="E18:E19"/>
    <mergeCell ref="A16:A17"/>
    <mergeCell ref="B16:B17"/>
    <mergeCell ref="C16:C17"/>
    <mergeCell ref="D16:D17"/>
    <mergeCell ref="E16:E17"/>
    <mergeCell ref="F16:F17"/>
    <mergeCell ref="C10:C11"/>
    <mergeCell ref="G16:G17"/>
    <mergeCell ref="G18:G19"/>
    <mergeCell ref="F18:F19"/>
    <mergeCell ref="D14:D15"/>
    <mergeCell ref="C14:C15"/>
    <mergeCell ref="R18:R19"/>
    <mergeCell ref="S18:S19"/>
    <mergeCell ref="T18:T19"/>
    <mergeCell ref="U18:U19"/>
    <mergeCell ref="V18:V19"/>
    <mergeCell ref="W18:W19"/>
    <mergeCell ref="L18:L19"/>
    <mergeCell ref="M18:M19"/>
    <mergeCell ref="N18:N19"/>
    <mergeCell ref="O18:O19"/>
    <mergeCell ref="P18:P19"/>
    <mergeCell ref="Q18:Q19"/>
    <mergeCell ref="H18:H19"/>
    <mergeCell ref="I18:I19"/>
    <mergeCell ref="J18:J19"/>
    <mergeCell ref="K18:K19"/>
    <mergeCell ref="H16:H17"/>
    <mergeCell ref="I16:I17"/>
    <mergeCell ref="J16:J17"/>
    <mergeCell ref="K16:K17"/>
    <mergeCell ref="L16:L17"/>
    <mergeCell ref="A28:A29"/>
    <mergeCell ref="A34:A35"/>
    <mergeCell ref="A38:A40"/>
    <mergeCell ref="A54:A56"/>
    <mergeCell ref="A60:A61"/>
    <mergeCell ref="A58:A59"/>
    <mergeCell ref="A64:A66"/>
    <mergeCell ref="A68:A70"/>
    <mergeCell ref="A72:A73"/>
    <mergeCell ref="V79:X79"/>
    <mergeCell ref="Y79:AA79"/>
    <mergeCell ref="AB79:AD79"/>
    <mergeCell ref="AE79:AG79"/>
    <mergeCell ref="AH79:AJ79"/>
    <mergeCell ref="AE77:AG77"/>
    <mergeCell ref="AH77:AJ77"/>
    <mergeCell ref="V78:X78"/>
    <mergeCell ref="Y78:AA78"/>
    <mergeCell ref="AB78:AD78"/>
    <mergeCell ref="AE78:AG78"/>
    <mergeCell ref="AH78:AJ78"/>
    <mergeCell ref="Y77:AA77"/>
    <mergeCell ref="AB77:AD77"/>
    <mergeCell ref="V77:X77"/>
    <mergeCell ref="B38:B39"/>
    <mergeCell ref="C38:C39"/>
    <mergeCell ref="D38:D39"/>
    <mergeCell ref="J38:J39"/>
    <mergeCell ref="I38:I39"/>
    <mergeCell ref="H38:H39"/>
    <mergeCell ref="G38:G39"/>
    <mergeCell ref="F38:F39"/>
    <mergeCell ref="E38:E39"/>
    <mergeCell ref="K38:K39"/>
    <mergeCell ref="L38:L39"/>
    <mergeCell ref="M38:M39"/>
    <mergeCell ref="N38:N39"/>
    <mergeCell ref="O38:O39"/>
    <mergeCell ref="P38:P39"/>
    <mergeCell ref="S38:S39"/>
    <mergeCell ref="R38:R39"/>
    <mergeCell ref="Q38:Q39"/>
    <mergeCell ref="T38:T39"/>
    <mergeCell ref="U38:U39"/>
    <mergeCell ref="V38:V39"/>
    <mergeCell ref="W38:W39"/>
    <mergeCell ref="C40:C41"/>
    <mergeCell ref="B40:B41"/>
    <mergeCell ref="D40:D41"/>
    <mergeCell ref="E40:E41"/>
    <mergeCell ref="F40:F41"/>
    <mergeCell ref="G40:G41"/>
    <mergeCell ref="H40:H41"/>
    <mergeCell ref="I40:I41"/>
    <mergeCell ref="J40:J41"/>
    <mergeCell ref="K40:K41"/>
    <mergeCell ref="L40:L41"/>
    <mergeCell ref="M40:M41"/>
    <mergeCell ref="N40:N41"/>
    <mergeCell ref="O40:O41"/>
    <mergeCell ref="P40:P41"/>
    <mergeCell ref="Q40:Q41"/>
    <mergeCell ref="R40:R41"/>
    <mergeCell ref="S40:S41"/>
    <mergeCell ref="T40:T41"/>
    <mergeCell ref="U40:U41"/>
    <mergeCell ref="V40:V41"/>
    <mergeCell ref="W40:W41"/>
    <mergeCell ref="D44:D45"/>
    <mergeCell ref="C44:C45"/>
    <mergeCell ref="B44:B45"/>
    <mergeCell ref="G44:G45"/>
    <mergeCell ref="F44:F45"/>
    <mergeCell ref="E44:E45"/>
    <mergeCell ref="H44:H45"/>
    <mergeCell ref="I44:I45"/>
    <mergeCell ref="J44:J45"/>
    <mergeCell ref="K44:K45"/>
    <mergeCell ref="L44:L45"/>
    <mergeCell ref="M44:M45"/>
    <mergeCell ref="N44:N45"/>
    <mergeCell ref="O44:O45"/>
    <mergeCell ref="P44:P45"/>
    <mergeCell ref="Q44:Q45"/>
    <mergeCell ref="R44:R45"/>
    <mergeCell ref="S44:S45"/>
    <mergeCell ref="T44:T45"/>
    <mergeCell ref="U44:U45"/>
    <mergeCell ref="V44:V45"/>
    <mergeCell ref="W44:W45"/>
    <mergeCell ref="T48:T49"/>
    <mergeCell ref="U48:U49"/>
    <mergeCell ref="V48:V49"/>
    <mergeCell ref="W48:W49"/>
    <mergeCell ref="B48:B49"/>
    <mergeCell ref="E48:E49"/>
    <mergeCell ref="K48:K49"/>
    <mergeCell ref="L48:L49"/>
    <mergeCell ref="M48:M49"/>
    <mergeCell ref="N48:N49"/>
    <mergeCell ref="O48:O49"/>
    <mergeCell ref="R48:R49"/>
    <mergeCell ref="S48:S49"/>
    <mergeCell ref="F48:F49"/>
    <mergeCell ref="G48:G49"/>
    <mergeCell ref="H48:H49"/>
    <mergeCell ref="I48:I49"/>
    <mergeCell ref="J48:J49"/>
    <mergeCell ref="P48:P49"/>
    <mergeCell ref="Q48:Q49"/>
    <mergeCell ref="D48:D49"/>
    <mergeCell ref="C48:C49"/>
    <mergeCell ref="Q72:Q73"/>
    <mergeCell ref="R72:R73"/>
    <mergeCell ref="S72:S73"/>
    <mergeCell ref="T72:T73"/>
    <mergeCell ref="U72:U73"/>
    <mergeCell ref="V72:V73"/>
    <mergeCell ref="W72:W73"/>
    <mergeCell ref="H72:H73"/>
    <mergeCell ref="I72:I73"/>
    <mergeCell ref="J72:J73"/>
    <mergeCell ref="K72:K73"/>
    <mergeCell ref="L72:L73"/>
    <mergeCell ref="M72:M73"/>
    <mergeCell ref="N72:N73"/>
    <mergeCell ref="O72:O73"/>
    <mergeCell ref="P72:P73"/>
    <mergeCell ref="B30:B31"/>
    <mergeCell ref="C30:C31"/>
    <mergeCell ref="D30:D31"/>
    <mergeCell ref="E30:E31"/>
    <mergeCell ref="F30:F31"/>
    <mergeCell ref="G30:G31"/>
    <mergeCell ref="H30:H31"/>
    <mergeCell ref="I30:I31"/>
    <mergeCell ref="J30:J31"/>
    <mergeCell ref="T30:T31"/>
    <mergeCell ref="U30:U31"/>
    <mergeCell ref="V30:V31"/>
    <mergeCell ref="W30:W31"/>
    <mergeCell ref="K30:K31"/>
    <mergeCell ref="L30:L31"/>
    <mergeCell ref="M30:M31"/>
    <mergeCell ref="N30:N31"/>
    <mergeCell ref="O30:O31"/>
    <mergeCell ref="P30:P31"/>
    <mergeCell ref="Q30:Q31"/>
    <mergeCell ref="R30:R31"/>
    <mergeCell ref="S30:S31"/>
  </mergeCells>
  <conditionalFormatting sqref="Y8:AJ15 Y18 Y24:AJ43 Y54:AJ75">
    <cfRule type="containsText" dxfId="84" priority="12" stopIfTrue="1" operator="containsText" text="E">
      <formula>NOT(ISERROR(SEARCH("E",Y8)))</formula>
    </cfRule>
    <cfRule type="containsText" dxfId="83" priority="13" stopIfTrue="1" operator="containsText" text="P">
      <formula>NOT(ISERROR(SEARCH("P",Y8)))</formula>
    </cfRule>
  </conditionalFormatting>
  <conditionalFormatting sqref="X8:X75">
    <cfRule type="containsText" dxfId="82" priority="11" operator="containsText" text="PROG">
      <formula>NOT(ISERROR(SEARCH("PROG",X8)))</formula>
    </cfRule>
  </conditionalFormatting>
  <conditionalFormatting sqref="Y44:AJ53">
    <cfRule type="containsText" dxfId="81" priority="9" stopIfTrue="1" operator="containsText" text="E">
      <formula>NOT(ISERROR(SEARCH("E",Y44)))</formula>
    </cfRule>
    <cfRule type="containsText" dxfId="80" priority="10" stopIfTrue="1" operator="containsText" text="P">
      <formula>NOT(ISERROR(SEARCH("P",Y44)))</formula>
    </cfRule>
  </conditionalFormatting>
  <conditionalFormatting sqref="Y22:Y23">
    <cfRule type="containsText" dxfId="79" priority="7" stopIfTrue="1" operator="containsText" text="E">
      <formula>NOT(ISERROR(SEARCH("E",Y22)))</formula>
    </cfRule>
    <cfRule type="containsText" dxfId="78" priority="8" stopIfTrue="1" operator="containsText" text="P">
      <formula>NOT(ISERROR(SEARCH("P",Y22)))</formula>
    </cfRule>
  </conditionalFormatting>
  <dataValidations count="1">
    <dataValidation type="list" allowBlank="1" showInputMessage="1" showErrorMessage="1" sqref="T8:T75" xr:uid="{00000000-0002-0000-0100-000000000000}">
      <formula1>"SI,NO"</formula1>
    </dataValidation>
  </dataValidations>
  <printOptions horizontalCentered="1"/>
  <pageMargins left="0.11811023622047245" right="0.11811023622047245" top="0.55118110236220474" bottom="0.55118110236220474" header="0.31496062992125984" footer="0.31496062992125984"/>
  <pageSetup scale="27" orientation="portrait" horizontalDpi="300" verticalDpi="300" r:id="rId1"/>
  <rowBreaks count="1" manualBreakCount="1">
    <brk id="4" max="22" man="1"/>
  </rowBreaks>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P20"/>
  <sheetViews>
    <sheetView showGridLines="0" topLeftCell="A4" zoomScale="70" zoomScaleNormal="70" zoomScaleSheetLayoutView="75" workbookViewId="0">
      <selection activeCell="B9" sqref="B9"/>
    </sheetView>
  </sheetViews>
  <sheetFormatPr baseColWidth="10" defaultColWidth="11.42578125" defaultRowHeight="14.25"/>
  <cols>
    <col min="1" max="1" width="6.7109375" style="3" customWidth="1"/>
    <col min="2" max="2" width="41.7109375" style="3" customWidth="1"/>
    <col min="3" max="3" width="33.28515625" style="5" customWidth="1"/>
    <col min="4" max="4" width="14.5703125" style="5" customWidth="1"/>
    <col min="5" max="5" width="19" style="6" customWidth="1"/>
    <col min="6" max="6" width="17.7109375" style="6" customWidth="1"/>
    <col min="7" max="7" width="21.42578125" style="6" customWidth="1"/>
    <col min="8" max="8" width="21.7109375" style="6" customWidth="1"/>
    <col min="9" max="10" width="16.42578125" style="6" customWidth="1"/>
    <col min="11" max="11" width="21" style="6" customWidth="1"/>
    <col min="12" max="12" width="16.5703125" style="6" customWidth="1"/>
    <col min="13" max="14" width="20.42578125" style="6" customWidth="1"/>
    <col min="15" max="15" width="16.42578125" style="6" customWidth="1"/>
    <col min="16" max="16" width="20.42578125" style="6" customWidth="1"/>
    <col min="17" max="17" width="17" style="6" customWidth="1"/>
    <col min="18" max="20" width="17.7109375" style="6" customWidth="1"/>
    <col min="21" max="21" width="25.140625" style="6" customWidth="1"/>
    <col min="22" max="23" width="22.7109375" style="6" customWidth="1"/>
    <col min="24" max="24" width="19.42578125" style="6" customWidth="1"/>
    <col min="25" max="25" width="21.85546875" style="6" customWidth="1"/>
    <col min="26" max="26" width="23.28515625" style="6" customWidth="1"/>
    <col min="27" max="27" width="17.28515625" style="6" customWidth="1"/>
    <col min="28" max="28" width="22.140625" style="6" customWidth="1"/>
    <col min="29" max="39" width="16.42578125" style="6" customWidth="1"/>
    <col min="40" max="41" width="16.42578125" style="5" customWidth="1"/>
    <col min="42" max="42" width="16.42578125" style="4" customWidth="1"/>
    <col min="43" max="43" width="16.42578125" style="5" customWidth="1"/>
    <col min="44" max="66" width="16.42578125" style="3" customWidth="1"/>
    <col min="67" max="67" width="15.85546875" style="3" customWidth="1"/>
    <col min="68" max="68" width="29" style="3" customWidth="1"/>
    <col min="69" max="16384" width="11.42578125" style="3"/>
  </cols>
  <sheetData>
    <row r="1" spans="1:68" s="1" customFormat="1" ht="21.75" customHeight="1">
      <c r="A1" s="8"/>
      <c r="B1" s="8"/>
      <c r="C1" s="201" t="s">
        <v>84</v>
      </c>
      <c r="D1" s="201"/>
      <c r="E1" s="201"/>
      <c r="F1" s="201"/>
      <c r="G1" s="201"/>
      <c r="H1" s="201"/>
      <c r="I1" s="201"/>
      <c r="J1" s="201"/>
      <c r="K1" s="201"/>
      <c r="L1" s="201"/>
      <c r="M1" s="201"/>
      <c r="N1" s="201"/>
      <c r="O1" s="201"/>
      <c r="P1" s="201"/>
      <c r="Q1" s="201"/>
      <c r="R1" s="201"/>
      <c r="S1" s="201"/>
      <c r="T1" s="201"/>
      <c r="U1" s="201"/>
      <c r="V1" s="201"/>
      <c r="W1" s="201"/>
      <c r="X1" s="201"/>
      <c r="Y1" s="201"/>
      <c r="Z1" s="201"/>
      <c r="AA1" s="201"/>
      <c r="AB1" s="201"/>
      <c r="AC1" s="201"/>
      <c r="AD1" s="201"/>
      <c r="AE1" s="201"/>
      <c r="AF1" s="201"/>
      <c r="AG1" s="201"/>
      <c r="AH1" s="201"/>
      <c r="AI1" s="201"/>
      <c r="AJ1" s="9"/>
      <c r="AK1" s="9"/>
      <c r="AL1" s="9"/>
      <c r="AM1" s="9"/>
      <c r="AN1" s="9"/>
      <c r="AO1" s="9"/>
      <c r="AP1" s="9"/>
    </row>
    <row r="2" spans="1:68" s="1" customFormat="1" ht="21.75" customHeight="1">
      <c r="A2" s="8"/>
      <c r="B2" s="8"/>
      <c r="C2" s="201"/>
      <c r="D2" s="201"/>
      <c r="E2" s="201"/>
      <c r="F2" s="201"/>
      <c r="G2" s="201"/>
      <c r="H2" s="201"/>
      <c r="I2" s="201"/>
      <c r="J2" s="201"/>
      <c r="K2" s="201"/>
      <c r="L2" s="201"/>
      <c r="M2" s="201"/>
      <c r="N2" s="201"/>
      <c r="O2" s="201"/>
      <c r="P2" s="201"/>
      <c r="Q2" s="201"/>
      <c r="R2" s="201"/>
      <c r="S2" s="201"/>
      <c r="T2" s="201"/>
      <c r="U2" s="201"/>
      <c r="V2" s="201"/>
      <c r="W2" s="201"/>
      <c r="X2" s="201"/>
      <c r="Y2" s="201"/>
      <c r="Z2" s="201"/>
      <c r="AA2" s="201"/>
      <c r="AB2" s="201"/>
      <c r="AC2" s="201"/>
      <c r="AD2" s="201"/>
      <c r="AE2" s="201"/>
      <c r="AF2" s="201"/>
      <c r="AG2" s="201"/>
      <c r="AH2" s="201"/>
      <c r="AI2" s="201"/>
      <c r="AJ2" s="9"/>
      <c r="AK2" s="9"/>
      <c r="AL2" s="9"/>
      <c r="AM2" s="9"/>
      <c r="AN2" s="9"/>
      <c r="AO2" s="9"/>
      <c r="AP2" s="9"/>
    </row>
    <row r="3" spans="1:68" s="1" customFormat="1" ht="21.75" customHeight="1">
      <c r="A3" s="8"/>
      <c r="B3" s="8"/>
      <c r="C3" s="201"/>
      <c r="D3" s="201"/>
      <c r="E3" s="201"/>
      <c r="F3" s="201"/>
      <c r="G3" s="201"/>
      <c r="H3" s="201"/>
      <c r="I3" s="201"/>
      <c r="J3" s="201"/>
      <c r="K3" s="201"/>
      <c r="L3" s="201"/>
      <c r="M3" s="201"/>
      <c r="N3" s="201"/>
      <c r="O3" s="201"/>
      <c r="P3" s="201"/>
      <c r="Q3" s="201"/>
      <c r="R3" s="201"/>
      <c r="S3" s="201"/>
      <c r="T3" s="201"/>
      <c r="U3" s="201"/>
      <c r="V3" s="201"/>
      <c r="W3" s="201"/>
      <c r="X3" s="201"/>
      <c r="Y3" s="201"/>
      <c r="Z3" s="201"/>
      <c r="AA3" s="201"/>
      <c r="AB3" s="201"/>
      <c r="AC3" s="201"/>
      <c r="AD3" s="201"/>
      <c r="AE3" s="201"/>
      <c r="AF3" s="201"/>
      <c r="AG3" s="201"/>
      <c r="AH3" s="201"/>
      <c r="AI3" s="201"/>
      <c r="AJ3" s="9"/>
      <c r="AK3" s="9"/>
      <c r="AL3" s="9"/>
      <c r="AM3" s="9"/>
      <c r="AN3" s="9"/>
      <c r="AO3" s="9"/>
      <c r="AP3" s="9"/>
    </row>
    <row r="4" spans="1:68" s="1" customFormat="1" ht="26.25" customHeight="1">
      <c r="A4" s="8"/>
      <c r="B4" s="8"/>
      <c r="C4" s="8"/>
      <c r="D4" s="202" t="s">
        <v>316</v>
      </c>
      <c r="E4" s="203"/>
      <c r="F4" s="203"/>
      <c r="G4" s="203"/>
      <c r="H4" s="203"/>
      <c r="I4" s="203"/>
      <c r="J4" s="203"/>
      <c r="K4" s="204"/>
      <c r="L4" s="205" t="s">
        <v>315</v>
      </c>
      <c r="M4" s="206"/>
      <c r="N4" s="206"/>
      <c r="O4" s="207"/>
      <c r="P4" s="208" t="s">
        <v>318</v>
      </c>
      <c r="Q4" s="209"/>
      <c r="R4" s="209"/>
      <c r="S4" s="209"/>
      <c r="T4" s="209"/>
      <c r="U4" s="209"/>
      <c r="V4" s="209"/>
      <c r="W4" s="209"/>
      <c r="X4" s="209"/>
      <c r="Y4" s="209"/>
      <c r="Z4" s="209"/>
      <c r="AA4" s="209"/>
      <c r="AB4" s="210"/>
      <c r="AC4" s="9"/>
      <c r="AD4" s="9"/>
      <c r="AE4" s="9"/>
      <c r="AF4" s="9"/>
      <c r="AG4" s="9"/>
      <c r="AH4" s="9"/>
      <c r="AI4" s="9"/>
      <c r="AJ4" s="9"/>
      <c r="AK4" s="9"/>
      <c r="AL4" s="9"/>
      <c r="AM4" s="9"/>
      <c r="AN4" s="9"/>
      <c r="AO4" s="9"/>
      <c r="AP4" s="9"/>
    </row>
    <row r="5" spans="1:68" s="57" customFormat="1" ht="18.75" customHeight="1">
      <c r="C5" s="101" t="s">
        <v>62</v>
      </c>
      <c r="D5" s="103">
        <v>44937</v>
      </c>
      <c r="E5" s="102">
        <v>44967</v>
      </c>
      <c r="F5" s="103">
        <v>44974</v>
      </c>
      <c r="G5" s="103">
        <v>44980</v>
      </c>
      <c r="H5" s="103">
        <v>44983</v>
      </c>
      <c r="I5" s="103">
        <v>44990</v>
      </c>
      <c r="J5" s="103">
        <v>44992</v>
      </c>
      <c r="K5" s="103">
        <v>45010</v>
      </c>
      <c r="L5" s="103">
        <v>45034</v>
      </c>
      <c r="M5" s="103">
        <v>45045</v>
      </c>
      <c r="N5" s="103">
        <v>45048</v>
      </c>
      <c r="O5" s="103">
        <v>45061</v>
      </c>
      <c r="P5" s="103">
        <v>45116</v>
      </c>
      <c r="Q5" s="103">
        <v>45116</v>
      </c>
      <c r="R5" s="103">
        <v>45123</v>
      </c>
      <c r="S5" s="103">
        <v>45133</v>
      </c>
      <c r="T5" s="103">
        <v>45135</v>
      </c>
      <c r="U5" s="103">
        <v>45136</v>
      </c>
      <c r="V5" s="103">
        <v>45137</v>
      </c>
      <c r="W5" s="103">
        <v>45147</v>
      </c>
      <c r="X5" s="103">
        <v>45155</v>
      </c>
      <c r="Y5" s="103">
        <v>45163</v>
      </c>
      <c r="Z5" s="103">
        <v>45165</v>
      </c>
      <c r="AA5" s="103">
        <v>45178</v>
      </c>
      <c r="AB5" s="103">
        <v>45184</v>
      </c>
      <c r="AC5" s="103"/>
      <c r="AD5" s="103"/>
      <c r="AE5" s="103"/>
      <c r="AF5" s="103"/>
      <c r="AG5" s="103"/>
      <c r="AH5" s="103"/>
      <c r="AI5" s="103"/>
      <c r="AJ5" s="103"/>
      <c r="AK5" s="104"/>
      <c r="AL5" s="103"/>
      <c r="AM5" s="104"/>
      <c r="AN5" s="103"/>
      <c r="AO5" s="104"/>
      <c r="AP5" s="103"/>
      <c r="AQ5" s="104"/>
      <c r="AR5" s="104"/>
      <c r="AS5" s="105"/>
      <c r="AT5" s="103"/>
      <c r="AU5" s="103"/>
      <c r="AV5" s="104"/>
      <c r="AW5" s="104"/>
      <c r="AX5" s="104"/>
      <c r="AY5" s="104"/>
      <c r="AZ5" s="103"/>
      <c r="BA5" s="103"/>
      <c r="BB5" s="103"/>
      <c r="BC5" s="103"/>
      <c r="BD5" s="104"/>
      <c r="BE5" s="103"/>
      <c r="BF5" s="104"/>
      <c r="BG5" s="104"/>
      <c r="BH5" s="104"/>
      <c r="BI5" s="104"/>
      <c r="BJ5" s="103"/>
      <c r="BK5" s="103"/>
      <c r="BL5" s="103"/>
      <c r="BM5" s="103"/>
      <c r="BN5" s="104"/>
    </row>
    <row r="6" spans="1:68" s="100" customFormat="1" ht="144" customHeight="1">
      <c r="A6" s="97" t="s">
        <v>58</v>
      </c>
      <c r="B6" s="27" t="s">
        <v>59</v>
      </c>
      <c r="C6" s="27" t="s">
        <v>60</v>
      </c>
      <c r="D6" s="27" t="s">
        <v>313</v>
      </c>
      <c r="E6" s="27" t="s">
        <v>166</v>
      </c>
      <c r="F6" s="27" t="s">
        <v>167</v>
      </c>
      <c r="G6" s="27" t="s">
        <v>188</v>
      </c>
      <c r="H6" s="27" t="s">
        <v>189</v>
      </c>
      <c r="I6" s="27" t="s">
        <v>168</v>
      </c>
      <c r="J6" s="27" t="s">
        <v>169</v>
      </c>
      <c r="K6" s="27" t="s">
        <v>170</v>
      </c>
      <c r="L6" s="27" t="s">
        <v>313</v>
      </c>
      <c r="M6" s="27" t="s">
        <v>305</v>
      </c>
      <c r="N6" s="27" t="s">
        <v>313</v>
      </c>
      <c r="O6" s="27" t="s">
        <v>171</v>
      </c>
      <c r="P6" s="27" t="s">
        <v>170</v>
      </c>
      <c r="Q6" s="27" t="s">
        <v>319</v>
      </c>
      <c r="R6" s="27" t="s">
        <v>193</v>
      </c>
      <c r="S6" s="27" t="s">
        <v>313</v>
      </c>
      <c r="T6" s="27" t="s">
        <v>190</v>
      </c>
      <c r="U6" s="27" t="s">
        <v>172</v>
      </c>
      <c r="V6" s="27" t="s">
        <v>177</v>
      </c>
      <c r="W6" s="27" t="s">
        <v>319</v>
      </c>
      <c r="X6" s="27" t="s">
        <v>313</v>
      </c>
      <c r="Y6" s="27" t="s">
        <v>180</v>
      </c>
      <c r="Z6" s="27" t="s">
        <v>178</v>
      </c>
      <c r="AA6" s="27" t="s">
        <v>313</v>
      </c>
      <c r="AB6" s="27" t="s">
        <v>183</v>
      </c>
      <c r="AC6" s="98" t="s">
        <v>51</v>
      </c>
      <c r="AD6" s="98" t="s">
        <v>51</v>
      </c>
      <c r="AE6" s="98" t="s">
        <v>51</v>
      </c>
      <c r="AF6" s="98" t="s">
        <v>51</v>
      </c>
      <c r="AG6" s="98" t="s">
        <v>51</v>
      </c>
      <c r="AH6" s="98" t="s">
        <v>51</v>
      </c>
      <c r="AI6" s="98" t="s">
        <v>51</v>
      </c>
      <c r="AJ6" s="98" t="s">
        <v>51</v>
      </c>
      <c r="AK6" s="98" t="s">
        <v>51</v>
      </c>
      <c r="AL6" s="98" t="s">
        <v>51</v>
      </c>
      <c r="AM6" s="98" t="s">
        <v>51</v>
      </c>
      <c r="AN6" s="98" t="s">
        <v>51</v>
      </c>
      <c r="AO6" s="98" t="s">
        <v>51</v>
      </c>
      <c r="AP6" s="98" t="s">
        <v>51</v>
      </c>
      <c r="AQ6" s="98" t="s">
        <v>51</v>
      </c>
      <c r="AR6" s="98" t="s">
        <v>51</v>
      </c>
      <c r="AS6" s="98" t="s">
        <v>51</v>
      </c>
      <c r="AT6" s="98" t="s">
        <v>51</v>
      </c>
      <c r="AU6" s="98" t="s">
        <v>51</v>
      </c>
      <c r="AV6" s="98" t="s">
        <v>51</v>
      </c>
      <c r="AW6" s="98" t="s">
        <v>51</v>
      </c>
      <c r="AX6" s="98" t="s">
        <v>51</v>
      </c>
      <c r="AY6" s="98" t="s">
        <v>51</v>
      </c>
      <c r="AZ6" s="98" t="s">
        <v>51</v>
      </c>
      <c r="BA6" s="27" t="s">
        <v>51</v>
      </c>
      <c r="BB6" s="27" t="s">
        <v>51</v>
      </c>
      <c r="BC6" s="27" t="s">
        <v>51</v>
      </c>
      <c r="BD6" s="27" t="s">
        <v>51</v>
      </c>
      <c r="BE6" s="27" t="s">
        <v>51</v>
      </c>
      <c r="BF6" s="27" t="s">
        <v>51</v>
      </c>
      <c r="BG6" s="27" t="s">
        <v>51</v>
      </c>
      <c r="BH6" s="27" t="s">
        <v>51</v>
      </c>
      <c r="BI6" s="27" t="s">
        <v>51</v>
      </c>
      <c r="BJ6" s="27" t="s">
        <v>51</v>
      </c>
      <c r="BK6" s="27" t="s">
        <v>51</v>
      </c>
      <c r="BL6" s="27" t="s">
        <v>51</v>
      </c>
      <c r="BM6" s="27" t="s">
        <v>51</v>
      </c>
      <c r="BN6" s="27" t="s">
        <v>51</v>
      </c>
      <c r="BO6" s="99" t="s">
        <v>74</v>
      </c>
      <c r="BP6" s="27" t="s">
        <v>61</v>
      </c>
    </row>
    <row r="7" spans="1:68" s="66" customFormat="1" ht="25.15" customHeight="1">
      <c r="A7" s="58">
        <v>1</v>
      </c>
      <c r="B7" s="58" t="s">
        <v>129</v>
      </c>
      <c r="C7" s="60" t="s">
        <v>132</v>
      </c>
      <c r="D7" s="61">
        <v>10</v>
      </c>
      <c r="E7" s="61">
        <v>10</v>
      </c>
      <c r="F7" s="61">
        <v>10</v>
      </c>
      <c r="G7" s="61">
        <v>10</v>
      </c>
      <c r="H7" s="61">
        <v>10</v>
      </c>
      <c r="I7" s="61">
        <v>10</v>
      </c>
      <c r="J7" s="61">
        <v>10</v>
      </c>
      <c r="K7" s="62">
        <v>10</v>
      </c>
      <c r="L7" s="69" t="s">
        <v>173</v>
      </c>
      <c r="M7" s="62"/>
      <c r="N7" s="69" t="s">
        <v>173</v>
      </c>
      <c r="O7" s="69" t="s">
        <v>173</v>
      </c>
      <c r="P7" s="61" t="s">
        <v>173</v>
      </c>
      <c r="Q7" s="61" t="s">
        <v>173</v>
      </c>
      <c r="R7" s="61" t="s">
        <v>173</v>
      </c>
      <c r="S7" s="61" t="s">
        <v>173</v>
      </c>
      <c r="T7" s="61" t="s">
        <v>173</v>
      </c>
      <c r="U7" s="61" t="s">
        <v>173</v>
      </c>
      <c r="V7" s="61" t="s">
        <v>173</v>
      </c>
      <c r="W7" s="61" t="s">
        <v>173</v>
      </c>
      <c r="X7" s="61" t="s">
        <v>173</v>
      </c>
      <c r="Y7" s="61" t="s">
        <v>173</v>
      </c>
      <c r="Z7" s="61" t="s">
        <v>173</v>
      </c>
      <c r="AA7" s="61" t="s">
        <v>173</v>
      </c>
      <c r="AB7" s="61" t="s">
        <v>186</v>
      </c>
      <c r="AC7" s="61"/>
      <c r="AD7" s="61"/>
      <c r="AE7" s="61"/>
      <c r="AF7" s="63"/>
      <c r="AG7" s="61"/>
      <c r="AH7" s="61"/>
      <c r="AI7" s="61"/>
      <c r="AJ7" s="61"/>
      <c r="AK7" s="61"/>
      <c r="AL7" s="61"/>
      <c r="AM7" s="61"/>
      <c r="AN7" s="62"/>
      <c r="AO7" s="64"/>
      <c r="AP7" s="62"/>
      <c r="AQ7" s="63"/>
      <c r="AR7" s="63"/>
      <c r="AS7" s="63"/>
      <c r="AT7" s="63"/>
      <c r="AU7" s="63"/>
      <c r="AV7" s="63"/>
      <c r="AW7" s="63"/>
      <c r="AX7" s="63"/>
      <c r="AY7" s="63"/>
      <c r="AZ7" s="63"/>
      <c r="BA7" s="63"/>
      <c r="BB7" s="63"/>
      <c r="BC7" s="63"/>
      <c r="BD7" s="63"/>
      <c r="BE7" s="63"/>
      <c r="BF7" s="63"/>
      <c r="BG7" s="63"/>
      <c r="BH7" s="63"/>
      <c r="BI7" s="63"/>
      <c r="BJ7" s="63"/>
      <c r="BK7" s="63"/>
      <c r="BL7" s="63"/>
      <c r="BM7" s="63"/>
      <c r="BN7" s="63"/>
      <c r="BO7" s="65">
        <f t="shared" ref="BO7:BO20" si="0">AVERAGE(H7:BN7)</f>
        <v>10</v>
      </c>
      <c r="BP7" s="59"/>
    </row>
    <row r="8" spans="1:68" s="66" customFormat="1" ht="25.15" customHeight="1">
      <c r="A8" s="67">
        <v>2</v>
      </c>
      <c r="B8" s="58" t="s">
        <v>118</v>
      </c>
      <c r="C8" s="60" t="s">
        <v>119</v>
      </c>
      <c r="D8" s="60" t="s">
        <v>66</v>
      </c>
      <c r="E8" s="68" t="s">
        <v>173</v>
      </c>
      <c r="F8" s="68" t="s">
        <v>173</v>
      </c>
      <c r="G8" s="68">
        <v>10</v>
      </c>
      <c r="H8" s="68">
        <v>10</v>
      </c>
      <c r="I8" s="68">
        <v>10</v>
      </c>
      <c r="J8" s="68" t="s">
        <v>173</v>
      </c>
      <c r="K8" s="69" t="s">
        <v>173</v>
      </c>
      <c r="L8" s="69" t="s">
        <v>173</v>
      </c>
      <c r="M8" s="69"/>
      <c r="N8" s="69"/>
      <c r="O8" s="69"/>
      <c r="P8" s="68" t="s">
        <v>187</v>
      </c>
      <c r="Q8" s="61" t="s">
        <v>173</v>
      </c>
      <c r="R8" s="68"/>
      <c r="S8" s="61" t="s">
        <v>173</v>
      </c>
      <c r="T8" s="68"/>
      <c r="U8" s="68"/>
      <c r="V8" s="68"/>
      <c r="W8" s="61" t="s">
        <v>173</v>
      </c>
      <c r="X8" s="61" t="s">
        <v>173</v>
      </c>
      <c r="Y8" s="68"/>
      <c r="Z8" s="68"/>
      <c r="AA8" s="61" t="s">
        <v>173</v>
      </c>
      <c r="AB8" s="68"/>
      <c r="AC8" s="68"/>
      <c r="AD8" s="68"/>
      <c r="AE8" s="68"/>
      <c r="AF8" s="70"/>
      <c r="AG8" s="68"/>
      <c r="AH8" s="68"/>
      <c r="AI8" s="68"/>
      <c r="AJ8" s="68"/>
      <c r="AK8" s="68"/>
      <c r="AL8" s="68"/>
      <c r="AM8" s="68"/>
      <c r="AN8" s="69"/>
      <c r="AO8" s="69"/>
      <c r="AP8" s="69"/>
      <c r="AQ8" s="70"/>
      <c r="AR8" s="70"/>
      <c r="AS8" s="70"/>
      <c r="AT8" s="70"/>
      <c r="AU8" s="70"/>
      <c r="AV8" s="70"/>
      <c r="AW8" s="70"/>
      <c r="AX8" s="70"/>
      <c r="AY8" s="70"/>
      <c r="AZ8" s="70"/>
      <c r="BA8" s="70"/>
      <c r="BB8" s="70"/>
      <c r="BC8" s="70"/>
      <c r="BD8" s="70"/>
      <c r="BE8" s="70"/>
      <c r="BF8" s="70"/>
      <c r="BG8" s="70"/>
      <c r="BH8" s="70"/>
      <c r="BI8" s="70"/>
      <c r="BJ8" s="70"/>
      <c r="BK8" s="70"/>
      <c r="BL8" s="70"/>
      <c r="BM8" s="70"/>
      <c r="BN8" s="70"/>
      <c r="BO8" s="65">
        <f t="shared" si="0"/>
        <v>10</v>
      </c>
      <c r="BP8" s="71"/>
    </row>
    <row r="9" spans="1:68" s="66" customFormat="1" ht="25.15" customHeight="1">
      <c r="A9" s="58">
        <v>3</v>
      </c>
      <c r="B9" s="58" t="s">
        <v>120</v>
      </c>
      <c r="C9" s="60" t="s">
        <v>123</v>
      </c>
      <c r="D9" s="60" t="s">
        <v>66</v>
      </c>
      <c r="E9" s="68">
        <v>10</v>
      </c>
      <c r="F9" s="68">
        <v>10</v>
      </c>
      <c r="G9" s="68">
        <v>10</v>
      </c>
      <c r="H9" s="68">
        <v>10</v>
      </c>
      <c r="I9" s="68">
        <v>10</v>
      </c>
      <c r="J9" s="68">
        <v>10</v>
      </c>
      <c r="K9" s="69">
        <v>10</v>
      </c>
      <c r="L9" s="69" t="s">
        <v>173</v>
      </c>
      <c r="M9" s="69"/>
      <c r="N9" s="69" t="s">
        <v>173</v>
      </c>
      <c r="O9" s="69"/>
      <c r="P9" s="68"/>
      <c r="Q9" s="61" t="s">
        <v>173</v>
      </c>
      <c r="R9" s="68"/>
      <c r="S9" s="61" t="s">
        <v>173</v>
      </c>
      <c r="T9" s="68"/>
      <c r="U9" s="68"/>
      <c r="V9" s="68"/>
      <c r="W9" s="68"/>
      <c r="X9" s="61" t="s">
        <v>173</v>
      </c>
      <c r="Y9" s="68"/>
      <c r="Z9" s="68"/>
      <c r="AA9" s="61" t="s">
        <v>173</v>
      </c>
      <c r="AB9" s="68" t="s">
        <v>187</v>
      </c>
      <c r="AC9" s="68"/>
      <c r="AD9" s="68"/>
      <c r="AE9" s="68"/>
      <c r="AF9" s="70"/>
      <c r="AG9" s="68"/>
      <c r="AH9" s="68"/>
      <c r="AI9" s="68"/>
      <c r="AJ9" s="68"/>
      <c r="AK9" s="68"/>
      <c r="AL9" s="68"/>
      <c r="AM9" s="68"/>
      <c r="AN9" s="69"/>
      <c r="AO9" s="69"/>
      <c r="AP9" s="69"/>
      <c r="AQ9" s="70"/>
      <c r="AR9" s="70"/>
      <c r="AS9" s="70"/>
      <c r="AT9" s="70"/>
      <c r="AU9" s="70"/>
      <c r="AV9" s="70"/>
      <c r="AW9" s="70"/>
      <c r="AX9" s="70"/>
      <c r="AY9" s="70"/>
      <c r="AZ9" s="70"/>
      <c r="BA9" s="70"/>
      <c r="BB9" s="70"/>
      <c r="BC9" s="70"/>
      <c r="BD9" s="70"/>
      <c r="BE9" s="70"/>
      <c r="BF9" s="70"/>
      <c r="BG9" s="70"/>
      <c r="BH9" s="70"/>
      <c r="BI9" s="70"/>
      <c r="BJ9" s="70"/>
      <c r="BK9" s="70"/>
      <c r="BL9" s="70"/>
      <c r="BM9" s="70"/>
      <c r="BN9" s="70"/>
      <c r="BO9" s="65">
        <f t="shared" si="0"/>
        <v>10</v>
      </c>
      <c r="BP9" s="71"/>
    </row>
    <row r="10" spans="1:68" s="66" customFormat="1" ht="25.15" customHeight="1">
      <c r="A10" s="67">
        <v>4</v>
      </c>
      <c r="B10" s="58" t="s">
        <v>121</v>
      </c>
      <c r="C10" s="60" t="s">
        <v>124</v>
      </c>
      <c r="D10" s="60" t="s">
        <v>66</v>
      </c>
      <c r="E10" s="68">
        <v>10</v>
      </c>
      <c r="F10" s="68">
        <v>10</v>
      </c>
      <c r="G10" s="68">
        <v>10</v>
      </c>
      <c r="H10" s="68">
        <v>8</v>
      </c>
      <c r="I10" s="68" t="s">
        <v>173</v>
      </c>
      <c r="J10" s="68">
        <v>10</v>
      </c>
      <c r="K10" s="69">
        <v>10</v>
      </c>
      <c r="L10" s="69" t="s">
        <v>173</v>
      </c>
      <c r="M10" s="69"/>
      <c r="N10" s="69" t="s">
        <v>173</v>
      </c>
      <c r="O10" s="69"/>
      <c r="P10" s="68"/>
      <c r="Q10" s="68"/>
      <c r="R10" s="68"/>
      <c r="S10" s="61" t="s">
        <v>173</v>
      </c>
      <c r="T10" s="68"/>
      <c r="U10" s="68"/>
      <c r="V10" s="68"/>
      <c r="W10" s="61" t="s">
        <v>173</v>
      </c>
      <c r="X10" s="61" t="s">
        <v>173</v>
      </c>
      <c r="Y10" s="68"/>
      <c r="Z10" s="68"/>
      <c r="AA10" s="61" t="s">
        <v>173</v>
      </c>
      <c r="AB10" s="68"/>
      <c r="AC10" s="70"/>
      <c r="AD10" s="68"/>
      <c r="AE10" s="68"/>
      <c r="AF10" s="70"/>
      <c r="AG10" s="68"/>
      <c r="AH10" s="68"/>
      <c r="AI10" s="68"/>
      <c r="AJ10" s="68"/>
      <c r="AK10" s="68"/>
      <c r="AL10" s="68"/>
      <c r="AM10" s="68"/>
      <c r="AN10" s="69"/>
      <c r="AO10" s="72"/>
      <c r="AP10" s="69"/>
      <c r="AQ10" s="70"/>
      <c r="AR10" s="70"/>
      <c r="AS10" s="70"/>
      <c r="AT10" s="70"/>
      <c r="AU10" s="70"/>
      <c r="AV10" s="70"/>
      <c r="AW10" s="70"/>
      <c r="AX10" s="70"/>
      <c r="AY10" s="70"/>
      <c r="AZ10" s="70"/>
      <c r="BA10" s="70"/>
      <c r="BB10" s="70"/>
      <c r="BC10" s="70"/>
      <c r="BD10" s="70"/>
      <c r="BE10" s="70"/>
      <c r="BF10" s="70"/>
      <c r="BG10" s="70"/>
      <c r="BH10" s="70"/>
      <c r="BI10" s="70"/>
      <c r="BJ10" s="70"/>
      <c r="BK10" s="70"/>
      <c r="BL10" s="70"/>
      <c r="BM10" s="70"/>
      <c r="BN10" s="70"/>
      <c r="BO10" s="65">
        <f t="shared" si="0"/>
        <v>9.3333333333333339</v>
      </c>
      <c r="BP10" s="71"/>
    </row>
    <row r="11" spans="1:68" s="66" customFormat="1" ht="25.15" customHeight="1">
      <c r="A11" s="58">
        <v>5</v>
      </c>
      <c r="B11" s="58" t="s">
        <v>130</v>
      </c>
      <c r="C11" s="60" t="s">
        <v>131</v>
      </c>
      <c r="D11" s="60" t="s">
        <v>66</v>
      </c>
      <c r="E11" s="68" t="s">
        <v>173</v>
      </c>
      <c r="F11" s="68" t="s">
        <v>173</v>
      </c>
      <c r="G11" s="68" t="s">
        <v>173</v>
      </c>
      <c r="H11" s="68" t="s">
        <v>173</v>
      </c>
      <c r="I11" s="68" t="s">
        <v>173</v>
      </c>
      <c r="J11" s="68" t="s">
        <v>173</v>
      </c>
      <c r="K11" s="69" t="s">
        <v>173</v>
      </c>
      <c r="L11" s="69"/>
      <c r="M11" s="69"/>
      <c r="N11" s="69" t="s">
        <v>173</v>
      </c>
      <c r="O11" s="69"/>
      <c r="P11" s="69"/>
      <c r="Q11" s="61" t="s">
        <v>173</v>
      </c>
      <c r="R11" s="69"/>
      <c r="S11" s="61" t="s">
        <v>173</v>
      </c>
      <c r="T11" s="69"/>
      <c r="U11" s="69"/>
      <c r="V11" s="68"/>
      <c r="W11" s="61" t="s">
        <v>173</v>
      </c>
      <c r="X11" s="61" t="s">
        <v>173</v>
      </c>
      <c r="Y11" s="68"/>
      <c r="Z11" s="68"/>
      <c r="AA11" s="61" t="s">
        <v>173</v>
      </c>
      <c r="AB11" s="68"/>
      <c r="AC11" s="68"/>
      <c r="AD11" s="68"/>
      <c r="AE11" s="68"/>
      <c r="AF11" s="70"/>
      <c r="AG11" s="68"/>
      <c r="AH11" s="68"/>
      <c r="AI11" s="68"/>
      <c r="AJ11" s="68"/>
      <c r="AK11" s="68"/>
      <c r="AL11" s="68"/>
      <c r="AM11" s="68"/>
      <c r="AN11" s="69"/>
      <c r="AO11" s="72"/>
      <c r="AP11" s="69"/>
      <c r="AQ11" s="70"/>
      <c r="AR11" s="70"/>
      <c r="AS11" s="70"/>
      <c r="AT11" s="70"/>
      <c r="AU11" s="70"/>
      <c r="AV11" s="70"/>
      <c r="AW11" s="70"/>
      <c r="AX11" s="70"/>
      <c r="AY11" s="70"/>
      <c r="AZ11" s="70"/>
      <c r="BA11" s="70"/>
      <c r="BB11" s="70"/>
      <c r="BC11" s="70"/>
      <c r="BD11" s="70"/>
      <c r="BE11" s="70"/>
      <c r="BF11" s="70"/>
      <c r="BG11" s="70"/>
      <c r="BH11" s="70"/>
      <c r="BI11" s="70"/>
      <c r="BJ11" s="70"/>
      <c r="BK11" s="70"/>
      <c r="BL11" s="70"/>
      <c r="BM11" s="70"/>
      <c r="BN11" s="70"/>
      <c r="BO11" s="65" t="e">
        <f t="shared" si="0"/>
        <v>#DIV/0!</v>
      </c>
      <c r="BP11" s="71"/>
    </row>
    <row r="12" spans="1:68" s="66" customFormat="1" ht="25.15" customHeight="1">
      <c r="A12" s="67">
        <v>6</v>
      </c>
      <c r="B12" s="67" t="s">
        <v>133</v>
      </c>
      <c r="C12" s="60" t="s">
        <v>122</v>
      </c>
      <c r="D12" s="60" t="s">
        <v>66</v>
      </c>
      <c r="E12" s="68" t="s">
        <v>173</v>
      </c>
      <c r="F12" s="68" t="s">
        <v>173</v>
      </c>
      <c r="G12" s="68" t="s">
        <v>173</v>
      </c>
      <c r="H12" s="68" t="s">
        <v>187</v>
      </c>
      <c r="I12" s="68" t="s">
        <v>173</v>
      </c>
      <c r="J12" s="68" t="s">
        <v>173</v>
      </c>
      <c r="K12" s="69" t="s">
        <v>173</v>
      </c>
      <c r="L12" s="69" t="s">
        <v>173</v>
      </c>
      <c r="M12" s="69" t="s">
        <v>173</v>
      </c>
      <c r="N12" s="69" t="s">
        <v>173</v>
      </c>
      <c r="O12" s="69" t="s">
        <v>173</v>
      </c>
      <c r="P12" s="69" t="s">
        <v>173</v>
      </c>
      <c r="Q12" s="61" t="s">
        <v>173</v>
      </c>
      <c r="R12" s="69" t="s">
        <v>173</v>
      </c>
      <c r="S12" s="69"/>
      <c r="T12" s="69" t="s">
        <v>187</v>
      </c>
      <c r="U12" s="69" t="s">
        <v>187</v>
      </c>
      <c r="V12" s="69" t="s">
        <v>187</v>
      </c>
      <c r="W12" s="61" t="s">
        <v>173</v>
      </c>
      <c r="X12" s="61" t="s">
        <v>173</v>
      </c>
      <c r="Y12" s="69" t="s">
        <v>187</v>
      </c>
      <c r="Z12" s="69" t="s">
        <v>187</v>
      </c>
      <c r="AA12" s="61" t="s">
        <v>173</v>
      </c>
      <c r="AB12" s="68"/>
      <c r="AC12" s="60"/>
      <c r="AD12" s="60"/>
      <c r="AE12" s="68"/>
      <c r="AF12" s="60"/>
      <c r="AG12" s="60"/>
      <c r="AH12" s="60"/>
      <c r="AI12" s="60"/>
      <c r="AJ12" s="60"/>
      <c r="AK12" s="60"/>
      <c r="AL12" s="60"/>
      <c r="AM12" s="60"/>
      <c r="AN12" s="60"/>
      <c r="AO12" s="60"/>
      <c r="AP12" s="60"/>
      <c r="AQ12" s="60"/>
      <c r="AR12" s="60"/>
      <c r="AS12" s="60"/>
      <c r="AT12" s="60"/>
      <c r="AU12" s="60"/>
      <c r="AV12" s="60"/>
      <c r="AW12" s="60"/>
      <c r="AX12" s="60"/>
      <c r="AY12" s="60"/>
      <c r="AZ12" s="60"/>
      <c r="BA12" s="60"/>
      <c r="BB12" s="60"/>
      <c r="BC12" s="60"/>
      <c r="BD12" s="60"/>
      <c r="BE12" s="60"/>
      <c r="BF12" s="60"/>
      <c r="BG12" s="60"/>
      <c r="BH12" s="60"/>
      <c r="BI12" s="60"/>
      <c r="BJ12" s="60"/>
      <c r="BK12" s="60"/>
      <c r="BL12" s="60"/>
      <c r="BM12" s="60"/>
      <c r="BN12" s="60"/>
      <c r="BO12" s="65" t="e">
        <f t="shared" si="0"/>
        <v>#DIV/0!</v>
      </c>
      <c r="BP12" s="71"/>
    </row>
    <row r="13" spans="1:68" s="75" customFormat="1" ht="25.15" customHeight="1">
      <c r="A13" s="58">
        <v>9</v>
      </c>
      <c r="B13" s="58" t="s">
        <v>179</v>
      </c>
      <c r="C13" s="60" t="s">
        <v>132</v>
      </c>
      <c r="D13" s="60" t="s">
        <v>66</v>
      </c>
      <c r="E13" s="68" t="s">
        <v>173</v>
      </c>
      <c r="F13" s="68" t="s">
        <v>173</v>
      </c>
      <c r="G13" s="68" t="s">
        <v>173</v>
      </c>
      <c r="H13" s="68" t="s">
        <v>173</v>
      </c>
      <c r="I13" s="68" t="s">
        <v>173</v>
      </c>
      <c r="J13" s="68" t="s">
        <v>173</v>
      </c>
      <c r="K13" s="69" t="s">
        <v>173</v>
      </c>
      <c r="L13" s="69" t="s">
        <v>173</v>
      </c>
      <c r="M13" s="69" t="s">
        <v>173</v>
      </c>
      <c r="N13" s="69" t="s">
        <v>173</v>
      </c>
      <c r="O13" s="69" t="s">
        <v>173</v>
      </c>
      <c r="P13" s="69" t="s">
        <v>173</v>
      </c>
      <c r="Q13" s="61" t="s">
        <v>173</v>
      </c>
      <c r="R13" s="69" t="s">
        <v>173</v>
      </c>
      <c r="S13" s="61" t="s">
        <v>173</v>
      </c>
      <c r="T13" s="69" t="s">
        <v>173</v>
      </c>
      <c r="U13" s="69" t="s">
        <v>173</v>
      </c>
      <c r="V13" s="60" t="s">
        <v>173</v>
      </c>
      <c r="W13" s="61" t="s">
        <v>173</v>
      </c>
      <c r="X13" s="68"/>
      <c r="Y13" s="68"/>
      <c r="Z13" s="68"/>
      <c r="AA13" s="61" t="s">
        <v>173</v>
      </c>
      <c r="AB13" s="68"/>
      <c r="AC13" s="60"/>
      <c r="AD13" s="60"/>
      <c r="AE13" s="60"/>
      <c r="AF13" s="60"/>
      <c r="AG13" s="60"/>
      <c r="AH13" s="60"/>
      <c r="AI13" s="60"/>
      <c r="AJ13" s="60"/>
      <c r="AK13" s="60"/>
      <c r="AL13" s="60"/>
      <c r="AM13" s="60"/>
      <c r="AN13" s="60"/>
      <c r="AO13" s="60"/>
      <c r="AP13" s="60"/>
      <c r="AQ13" s="60"/>
      <c r="AR13" s="60"/>
      <c r="AS13" s="60"/>
      <c r="AT13" s="60"/>
      <c r="AU13" s="60"/>
      <c r="AV13" s="60"/>
      <c r="AW13" s="60"/>
      <c r="AX13" s="60"/>
      <c r="AY13" s="60"/>
      <c r="AZ13" s="60"/>
      <c r="BA13" s="60"/>
      <c r="BB13" s="60"/>
      <c r="BC13" s="60"/>
      <c r="BD13" s="60"/>
      <c r="BE13" s="60"/>
      <c r="BF13" s="60"/>
      <c r="BG13" s="60"/>
      <c r="BH13" s="60"/>
      <c r="BI13" s="60"/>
      <c r="BJ13" s="60"/>
      <c r="BK13" s="60"/>
      <c r="BL13" s="60"/>
      <c r="BM13" s="60"/>
      <c r="BN13" s="60"/>
      <c r="BO13" s="73" t="e">
        <f t="shared" si="0"/>
        <v>#DIV/0!</v>
      </c>
      <c r="BP13" s="74"/>
    </row>
    <row r="14" spans="1:68" s="75" customFormat="1" ht="25.15" customHeight="1">
      <c r="A14" s="58">
        <v>10</v>
      </c>
      <c r="B14" s="58" t="s">
        <v>184</v>
      </c>
      <c r="C14" s="60" t="s">
        <v>185</v>
      </c>
      <c r="D14" s="60" t="s">
        <v>66</v>
      </c>
      <c r="E14" s="60"/>
      <c r="F14" s="60"/>
      <c r="G14" s="68">
        <v>10</v>
      </c>
      <c r="H14" s="68">
        <v>10</v>
      </c>
      <c r="I14" s="60"/>
      <c r="J14" s="60"/>
      <c r="K14" s="60"/>
      <c r="L14" s="106"/>
      <c r="M14" s="60" t="s">
        <v>173</v>
      </c>
      <c r="N14" s="60"/>
      <c r="O14" s="60"/>
      <c r="P14" s="69"/>
      <c r="Q14" s="61" t="s">
        <v>173</v>
      </c>
      <c r="R14" s="69"/>
      <c r="S14" s="61" t="s">
        <v>173</v>
      </c>
      <c r="T14" s="69"/>
      <c r="U14" s="60"/>
      <c r="V14" s="60"/>
      <c r="W14" s="60"/>
      <c r="X14" s="60"/>
      <c r="Y14" s="60"/>
      <c r="Z14" s="60"/>
      <c r="AA14" s="68"/>
      <c r="AB14" s="68"/>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0"/>
      <c r="BK14" s="60"/>
      <c r="BL14" s="60"/>
      <c r="BM14" s="60"/>
      <c r="BN14" s="60"/>
      <c r="BO14" s="73">
        <f t="shared" si="0"/>
        <v>10</v>
      </c>
      <c r="BP14" s="74"/>
    </row>
    <row r="15" spans="1:68" s="75" customFormat="1" ht="25.15" customHeight="1">
      <c r="A15" s="67">
        <v>11</v>
      </c>
      <c r="B15" s="74"/>
      <c r="C15" s="60"/>
      <c r="D15" s="60"/>
      <c r="E15" s="60"/>
      <c r="F15" s="60"/>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60"/>
      <c r="AG15" s="60"/>
      <c r="AH15" s="60"/>
      <c r="AI15" s="60"/>
      <c r="AJ15" s="60"/>
      <c r="AK15" s="60"/>
      <c r="AL15" s="60"/>
      <c r="AM15" s="60"/>
      <c r="AN15" s="60"/>
      <c r="AO15" s="60"/>
      <c r="AP15" s="60"/>
      <c r="AQ15" s="60"/>
      <c r="AR15" s="60"/>
      <c r="AS15" s="60"/>
      <c r="AT15" s="60"/>
      <c r="AU15" s="60"/>
      <c r="AV15" s="60"/>
      <c r="AW15" s="60"/>
      <c r="AX15" s="60"/>
      <c r="AY15" s="60"/>
      <c r="AZ15" s="60"/>
      <c r="BA15" s="60"/>
      <c r="BB15" s="60"/>
      <c r="BC15" s="60"/>
      <c r="BD15" s="60"/>
      <c r="BE15" s="60"/>
      <c r="BF15" s="60"/>
      <c r="BG15" s="60"/>
      <c r="BH15" s="60"/>
      <c r="BI15" s="60"/>
      <c r="BJ15" s="60"/>
      <c r="BK15" s="60"/>
      <c r="BL15" s="60"/>
      <c r="BM15" s="60"/>
      <c r="BN15" s="60"/>
      <c r="BO15" s="73" t="e">
        <f t="shared" si="0"/>
        <v>#DIV/0!</v>
      </c>
      <c r="BP15" s="74"/>
    </row>
    <row r="16" spans="1:68" s="75" customFormat="1" ht="25.15" customHeight="1">
      <c r="A16" s="58">
        <v>12</v>
      </c>
      <c r="B16" s="74"/>
      <c r="C16" s="60"/>
      <c r="D16" s="60"/>
      <c r="E16" s="74"/>
      <c r="F16" s="60"/>
      <c r="G16" s="60"/>
      <c r="H16" s="60"/>
      <c r="I16" s="74"/>
      <c r="J16" s="60"/>
      <c r="K16" s="60"/>
      <c r="L16" s="60"/>
      <c r="M16" s="60"/>
      <c r="N16" s="60"/>
      <c r="O16" s="74"/>
      <c r="P16" s="60"/>
      <c r="Q16" s="60"/>
      <c r="R16" s="60"/>
      <c r="S16" s="60"/>
      <c r="T16" s="60"/>
      <c r="U16" s="60"/>
      <c r="V16" s="74"/>
      <c r="W16" s="74"/>
      <c r="X16" s="74"/>
      <c r="Y16" s="74"/>
      <c r="Z16" s="60"/>
      <c r="AA16" s="60"/>
      <c r="AB16" s="74"/>
      <c r="AC16" s="74"/>
      <c r="AD16" s="60"/>
      <c r="AE16" s="60"/>
      <c r="AF16" s="60"/>
      <c r="AG16" s="60"/>
      <c r="AH16" s="60"/>
      <c r="AI16" s="60"/>
      <c r="AJ16" s="60"/>
      <c r="AK16" s="60"/>
      <c r="AL16" s="60"/>
      <c r="AM16" s="60"/>
      <c r="AN16" s="60"/>
      <c r="AO16" s="60"/>
      <c r="AP16" s="60"/>
      <c r="AQ16" s="60"/>
      <c r="AR16" s="60"/>
      <c r="AS16" s="60"/>
      <c r="AT16" s="60"/>
      <c r="AU16" s="60"/>
      <c r="AV16" s="60"/>
      <c r="AW16" s="60"/>
      <c r="AX16" s="60"/>
      <c r="AY16" s="60"/>
      <c r="AZ16" s="60"/>
      <c r="BA16" s="60"/>
      <c r="BB16" s="60"/>
      <c r="BC16" s="60"/>
      <c r="BD16" s="60"/>
      <c r="BE16" s="60"/>
      <c r="BF16" s="60"/>
      <c r="BG16" s="60"/>
      <c r="BH16" s="60"/>
      <c r="BI16" s="60"/>
      <c r="BJ16" s="60"/>
      <c r="BK16" s="60"/>
      <c r="BL16" s="60"/>
      <c r="BM16" s="60"/>
      <c r="BN16" s="60"/>
      <c r="BO16" s="73" t="e">
        <f t="shared" si="0"/>
        <v>#DIV/0!</v>
      </c>
      <c r="BP16" s="74"/>
    </row>
    <row r="17" spans="1:68" s="75" customFormat="1" ht="25.15" customHeight="1">
      <c r="A17" s="67">
        <v>13</v>
      </c>
      <c r="B17" s="74"/>
      <c r="C17" s="60"/>
      <c r="D17" s="60"/>
      <c r="E17" s="74"/>
      <c r="F17" s="60"/>
      <c r="G17" s="60"/>
      <c r="H17" s="60"/>
      <c r="I17" s="74"/>
      <c r="J17" s="60"/>
      <c r="K17" s="60"/>
      <c r="L17" s="60"/>
      <c r="M17" s="60"/>
      <c r="N17" s="60"/>
      <c r="O17" s="74"/>
      <c r="P17" s="60"/>
      <c r="Q17" s="60"/>
      <c r="R17" s="60"/>
      <c r="S17" s="60"/>
      <c r="T17" s="60"/>
      <c r="U17" s="60"/>
      <c r="V17" s="74"/>
      <c r="W17" s="74"/>
      <c r="X17" s="74"/>
      <c r="Y17" s="74"/>
      <c r="Z17" s="60"/>
      <c r="AA17" s="60"/>
      <c r="AB17" s="74"/>
      <c r="AC17" s="74"/>
      <c r="AD17" s="60"/>
      <c r="AE17" s="60"/>
      <c r="AF17" s="60"/>
      <c r="AG17" s="60"/>
      <c r="AH17" s="60"/>
      <c r="AI17" s="60"/>
      <c r="AJ17" s="60"/>
      <c r="AK17" s="60"/>
      <c r="AL17" s="60"/>
      <c r="AM17" s="60"/>
      <c r="AN17" s="60"/>
      <c r="AO17" s="60"/>
      <c r="AP17" s="60"/>
      <c r="AQ17" s="60"/>
      <c r="AR17" s="60"/>
      <c r="AS17" s="60"/>
      <c r="AT17" s="60"/>
      <c r="AU17" s="60"/>
      <c r="AV17" s="60"/>
      <c r="AW17" s="60"/>
      <c r="AX17" s="60"/>
      <c r="AY17" s="60"/>
      <c r="AZ17" s="60"/>
      <c r="BA17" s="60"/>
      <c r="BB17" s="60"/>
      <c r="BC17" s="60"/>
      <c r="BD17" s="60"/>
      <c r="BE17" s="60"/>
      <c r="BF17" s="60"/>
      <c r="BG17" s="60"/>
      <c r="BH17" s="60"/>
      <c r="BI17" s="60"/>
      <c r="BJ17" s="60"/>
      <c r="BK17" s="60"/>
      <c r="BL17" s="60"/>
      <c r="BM17" s="60"/>
      <c r="BN17" s="60"/>
      <c r="BO17" s="73" t="e">
        <f t="shared" si="0"/>
        <v>#DIV/0!</v>
      </c>
      <c r="BP17" s="74"/>
    </row>
    <row r="18" spans="1:68" s="75" customFormat="1" ht="25.15" customHeight="1">
      <c r="A18" s="58">
        <v>14</v>
      </c>
      <c r="B18" s="74"/>
      <c r="C18" s="60"/>
      <c r="D18" s="60"/>
      <c r="E18" s="74"/>
      <c r="F18" s="60"/>
      <c r="G18" s="60"/>
      <c r="H18" s="60"/>
      <c r="I18" s="74"/>
      <c r="J18" s="60"/>
      <c r="K18" s="60"/>
      <c r="L18" s="60"/>
      <c r="M18" s="60"/>
      <c r="N18" s="60"/>
      <c r="O18" s="74"/>
      <c r="P18" s="60"/>
      <c r="Q18" s="60"/>
      <c r="R18" s="60"/>
      <c r="S18" s="60"/>
      <c r="T18" s="60"/>
      <c r="U18" s="60"/>
      <c r="V18" s="74"/>
      <c r="W18" s="74"/>
      <c r="X18" s="74"/>
      <c r="Y18" s="74"/>
      <c r="Z18" s="60"/>
      <c r="AA18" s="60"/>
      <c r="AB18" s="74"/>
      <c r="AC18" s="74"/>
      <c r="AD18" s="60"/>
      <c r="AE18" s="60"/>
      <c r="AF18" s="60"/>
      <c r="AG18" s="60"/>
      <c r="AH18" s="60"/>
      <c r="AI18" s="60"/>
      <c r="AJ18" s="60"/>
      <c r="AK18" s="60"/>
      <c r="AL18" s="60"/>
      <c r="AM18" s="60"/>
      <c r="AN18" s="60"/>
      <c r="AO18" s="60"/>
      <c r="AP18" s="60"/>
      <c r="AQ18" s="60"/>
      <c r="AR18" s="60"/>
      <c r="AS18" s="60"/>
      <c r="AT18" s="60"/>
      <c r="AU18" s="60"/>
      <c r="AV18" s="60"/>
      <c r="AW18" s="60"/>
      <c r="AX18" s="60"/>
      <c r="AY18" s="60"/>
      <c r="AZ18" s="60"/>
      <c r="BA18" s="60"/>
      <c r="BB18" s="60"/>
      <c r="BC18" s="60"/>
      <c r="BD18" s="60"/>
      <c r="BE18" s="60"/>
      <c r="BF18" s="60"/>
      <c r="BG18" s="60"/>
      <c r="BH18" s="60"/>
      <c r="BI18" s="60"/>
      <c r="BJ18" s="60"/>
      <c r="BK18" s="60"/>
      <c r="BL18" s="60"/>
      <c r="BM18" s="60"/>
      <c r="BN18" s="60"/>
      <c r="BO18" s="73" t="e">
        <f t="shared" si="0"/>
        <v>#DIV/0!</v>
      </c>
      <c r="BP18" s="74"/>
    </row>
    <row r="19" spans="1:68" s="75" customFormat="1" ht="25.15" customHeight="1">
      <c r="A19" s="67">
        <v>15</v>
      </c>
      <c r="B19" s="74"/>
      <c r="C19" s="60"/>
      <c r="D19" s="60"/>
      <c r="E19" s="74"/>
      <c r="F19" s="60"/>
      <c r="G19" s="60"/>
      <c r="H19" s="60"/>
      <c r="I19" s="74"/>
      <c r="J19" s="76"/>
      <c r="K19" s="76"/>
      <c r="L19" s="76"/>
      <c r="M19" s="76"/>
      <c r="N19" s="76"/>
      <c r="O19" s="74"/>
      <c r="P19" s="76"/>
      <c r="Q19" s="76"/>
      <c r="R19" s="76"/>
      <c r="S19" s="76"/>
      <c r="T19" s="76"/>
      <c r="U19" s="76"/>
      <c r="V19" s="74"/>
      <c r="W19" s="74"/>
      <c r="X19" s="74"/>
      <c r="Y19" s="74"/>
      <c r="Z19" s="76"/>
      <c r="AA19" s="76"/>
      <c r="AB19" s="74"/>
      <c r="AC19" s="74"/>
      <c r="AD19" s="76"/>
      <c r="AE19" s="76"/>
      <c r="AF19" s="76"/>
      <c r="AG19" s="76"/>
      <c r="AH19" s="76"/>
      <c r="AI19" s="76"/>
      <c r="AJ19" s="76"/>
      <c r="AK19" s="76"/>
      <c r="AL19" s="76"/>
      <c r="AM19" s="76"/>
      <c r="AN19" s="76"/>
      <c r="AO19" s="76"/>
      <c r="AP19" s="76"/>
      <c r="AQ19" s="76"/>
      <c r="AR19" s="76"/>
      <c r="AS19" s="76"/>
      <c r="AT19" s="76"/>
      <c r="AU19" s="76"/>
      <c r="AV19" s="76"/>
      <c r="AW19" s="76"/>
      <c r="AX19" s="76"/>
      <c r="AY19" s="76"/>
      <c r="AZ19" s="76"/>
      <c r="BA19" s="76"/>
      <c r="BB19" s="76"/>
      <c r="BC19" s="76"/>
      <c r="BD19" s="76"/>
      <c r="BE19" s="76"/>
      <c r="BF19" s="76"/>
      <c r="BG19" s="76"/>
      <c r="BH19" s="76"/>
      <c r="BI19" s="76"/>
      <c r="BJ19" s="76"/>
      <c r="BK19" s="76"/>
      <c r="BL19" s="76"/>
      <c r="BM19" s="76"/>
      <c r="BN19" s="76"/>
      <c r="BO19" s="73" t="e">
        <f t="shared" si="0"/>
        <v>#DIV/0!</v>
      </c>
      <c r="BP19" s="74"/>
    </row>
    <row r="20" spans="1:68" s="75" customFormat="1" ht="25.15" customHeight="1">
      <c r="A20" s="58">
        <v>16</v>
      </c>
      <c r="B20" s="74"/>
      <c r="C20" s="60"/>
      <c r="D20" s="60"/>
      <c r="E20" s="74"/>
      <c r="F20" s="60"/>
      <c r="G20" s="60"/>
      <c r="H20" s="60"/>
      <c r="I20" s="74"/>
      <c r="J20" s="60"/>
      <c r="K20" s="60"/>
      <c r="L20" s="60"/>
      <c r="M20" s="60"/>
      <c r="N20" s="60"/>
      <c r="O20" s="74"/>
      <c r="P20" s="60"/>
      <c r="Q20" s="60"/>
      <c r="R20" s="60"/>
      <c r="S20" s="60"/>
      <c r="T20" s="60"/>
      <c r="U20" s="60"/>
      <c r="V20" s="74"/>
      <c r="W20" s="74"/>
      <c r="X20" s="74"/>
      <c r="Y20" s="74"/>
      <c r="Z20" s="60"/>
      <c r="AA20" s="60"/>
      <c r="AB20" s="74"/>
      <c r="AC20" s="74"/>
      <c r="AD20" s="60"/>
      <c r="AE20" s="60"/>
      <c r="AF20" s="60"/>
      <c r="AG20" s="60"/>
      <c r="AH20" s="60"/>
      <c r="AI20" s="60"/>
      <c r="AJ20" s="60"/>
      <c r="AK20" s="60"/>
      <c r="AL20" s="60"/>
      <c r="AM20" s="60"/>
      <c r="AN20" s="60"/>
      <c r="AO20" s="60"/>
      <c r="AP20" s="60"/>
      <c r="AQ20" s="60"/>
      <c r="AR20" s="60"/>
      <c r="AS20" s="60"/>
      <c r="AT20" s="60"/>
      <c r="AU20" s="60"/>
      <c r="AV20" s="60"/>
      <c r="AW20" s="60"/>
      <c r="AX20" s="60"/>
      <c r="AY20" s="60"/>
      <c r="AZ20" s="60"/>
      <c r="BA20" s="60"/>
      <c r="BB20" s="60"/>
      <c r="BC20" s="60"/>
      <c r="BD20" s="60"/>
      <c r="BE20" s="60"/>
      <c r="BF20" s="60"/>
      <c r="BG20" s="60"/>
      <c r="BH20" s="60"/>
      <c r="BI20" s="60"/>
      <c r="BJ20" s="60"/>
      <c r="BK20" s="60"/>
      <c r="BL20" s="60"/>
      <c r="BM20" s="60"/>
      <c r="BN20" s="60"/>
      <c r="BO20" s="73" t="e">
        <f t="shared" si="0"/>
        <v>#DIV/0!</v>
      </c>
      <c r="BP20" s="74"/>
    </row>
  </sheetData>
  <mergeCells count="4">
    <mergeCell ref="C1:AI3"/>
    <mergeCell ref="D4:K4"/>
    <mergeCell ref="L4:O4"/>
    <mergeCell ref="P4:AB4"/>
  </mergeCells>
  <conditionalFormatting sqref="BE7:BN11 E7:E13 AB7:AT11 AB12:AB13 U13 H7:O13 X13:Y13 Y8:Y11 X8:X12 U7:Y7 U8:W10 U11:V11 W11:W13">
    <cfRule type="cellIs" dxfId="77" priority="69" operator="between">
      <formula>9.6</formula>
      <formula>10</formula>
    </cfRule>
    <cfRule type="cellIs" dxfId="76" priority="70" operator="between">
      <formula>8</formula>
      <formula>9.5</formula>
    </cfRule>
    <cfRule type="cellIs" dxfId="75" priority="71" operator="between">
      <formula>6</formula>
      <formula>7.9</formula>
    </cfRule>
    <cfRule type="cellIs" dxfId="74" priority="72" operator="between">
      <formula>0</formula>
      <formula>5.9</formula>
    </cfRule>
  </conditionalFormatting>
  <conditionalFormatting sqref="AU7:BD11">
    <cfRule type="cellIs" dxfId="73" priority="65" operator="between">
      <formula>9.6</formula>
      <formula>10</formula>
    </cfRule>
    <cfRule type="cellIs" dxfId="72" priority="66" operator="between">
      <formula>8</formula>
      <formula>9.5</formula>
    </cfRule>
    <cfRule type="cellIs" dxfId="71" priority="67" operator="between">
      <formula>6</formula>
      <formula>7.9</formula>
    </cfRule>
    <cfRule type="cellIs" dxfId="70" priority="68" operator="between">
      <formula>0</formula>
      <formula>5.9</formula>
    </cfRule>
  </conditionalFormatting>
  <conditionalFormatting sqref="AE12">
    <cfRule type="cellIs" dxfId="69" priority="61" operator="between">
      <formula>9.6</formula>
      <formula>10</formula>
    </cfRule>
    <cfRule type="cellIs" dxfId="68" priority="62" operator="between">
      <formula>8</formula>
      <formula>9.5</formula>
    </cfRule>
    <cfRule type="cellIs" dxfId="67" priority="63" operator="between">
      <formula>6</formula>
      <formula>7.9</formula>
    </cfRule>
    <cfRule type="cellIs" dxfId="66" priority="64" operator="between">
      <formula>0</formula>
      <formula>5.9</formula>
    </cfRule>
  </conditionalFormatting>
  <conditionalFormatting sqref="Z13 Z7:AA7 Z8:Z11 AA8:AA13">
    <cfRule type="cellIs" dxfId="65" priority="57" operator="between">
      <formula>9.6</formula>
      <formula>10</formula>
    </cfRule>
    <cfRule type="cellIs" dxfId="64" priority="58" operator="between">
      <formula>8</formula>
      <formula>9.5</formula>
    </cfRule>
    <cfRule type="cellIs" dxfId="63" priority="59" operator="between">
      <formula>6</formula>
      <formula>7.9</formula>
    </cfRule>
    <cfRule type="cellIs" dxfId="62" priority="60" operator="between">
      <formula>0</formula>
      <formula>5.9</formula>
    </cfRule>
  </conditionalFormatting>
  <conditionalFormatting sqref="AB14">
    <cfRule type="cellIs" dxfId="61" priority="53" operator="between">
      <formula>9.6</formula>
      <formula>10</formula>
    </cfRule>
    <cfRule type="cellIs" dxfId="60" priority="54" operator="between">
      <formula>8</formula>
      <formula>9.5</formula>
    </cfRule>
    <cfRule type="cellIs" dxfId="59" priority="55" operator="between">
      <formula>6</formula>
      <formula>7.9</formula>
    </cfRule>
    <cfRule type="cellIs" dxfId="58" priority="56" operator="between">
      <formula>0</formula>
      <formula>5.9</formula>
    </cfRule>
  </conditionalFormatting>
  <conditionalFormatting sqref="F7:F13">
    <cfRule type="cellIs" dxfId="57" priority="49" operator="between">
      <formula>9.6</formula>
      <formula>10</formula>
    </cfRule>
    <cfRule type="cellIs" dxfId="56" priority="50" operator="between">
      <formula>8</formula>
      <formula>9.5</formula>
    </cfRule>
    <cfRule type="cellIs" dxfId="55" priority="51" operator="between">
      <formula>6</formula>
      <formula>7.9</formula>
    </cfRule>
    <cfRule type="cellIs" dxfId="54" priority="52" operator="between">
      <formula>0</formula>
      <formula>5.9</formula>
    </cfRule>
  </conditionalFormatting>
  <conditionalFormatting sqref="H14">
    <cfRule type="cellIs" dxfId="53" priority="45" operator="between">
      <formula>9.6</formula>
      <formula>10</formula>
    </cfRule>
    <cfRule type="cellIs" dxfId="52" priority="46" operator="between">
      <formula>8</formula>
      <formula>9.5</formula>
    </cfRule>
    <cfRule type="cellIs" dxfId="51" priority="47" operator="between">
      <formula>6</formula>
      <formula>7.9</formula>
    </cfRule>
    <cfRule type="cellIs" dxfId="50" priority="48" operator="between">
      <formula>0</formula>
      <formula>5.9</formula>
    </cfRule>
  </conditionalFormatting>
  <conditionalFormatting sqref="G7:G13">
    <cfRule type="cellIs" dxfId="49" priority="41" operator="between">
      <formula>9.6</formula>
      <formula>10</formula>
    </cfRule>
    <cfRule type="cellIs" dxfId="48" priority="42" operator="between">
      <formula>8</formula>
      <formula>9.5</formula>
    </cfRule>
    <cfRule type="cellIs" dxfId="47" priority="43" operator="between">
      <formula>6</formula>
      <formula>7.9</formula>
    </cfRule>
    <cfRule type="cellIs" dxfId="46" priority="44" operator="between">
      <formula>0</formula>
      <formula>5.9</formula>
    </cfRule>
  </conditionalFormatting>
  <conditionalFormatting sqref="G14">
    <cfRule type="cellIs" dxfId="45" priority="37" operator="between">
      <formula>9.6</formula>
      <formula>10</formula>
    </cfRule>
    <cfRule type="cellIs" dxfId="44" priority="38" operator="between">
      <formula>8</formula>
      <formula>9.5</formula>
    </cfRule>
    <cfRule type="cellIs" dxfId="43" priority="39" operator="between">
      <formula>6</formula>
      <formula>7.9</formula>
    </cfRule>
    <cfRule type="cellIs" dxfId="42" priority="40" operator="between">
      <formula>0</formula>
      <formula>5.9</formula>
    </cfRule>
  </conditionalFormatting>
  <conditionalFormatting sqref="P7:Q11 P12:P13 Q12:Q14">
    <cfRule type="cellIs" dxfId="41" priority="33" operator="between">
      <formula>9.6</formula>
      <formula>10</formula>
    </cfRule>
    <cfRule type="cellIs" dxfId="40" priority="34" operator="between">
      <formula>8</formula>
      <formula>9.5</formula>
    </cfRule>
    <cfRule type="cellIs" dxfId="39" priority="35" operator="between">
      <formula>6</formula>
      <formula>7.9</formula>
    </cfRule>
    <cfRule type="cellIs" dxfId="38" priority="36" operator="between">
      <formula>0</formula>
      <formula>5.9</formula>
    </cfRule>
  </conditionalFormatting>
  <conditionalFormatting sqref="T7:T13 U12:V12 Y12:Z12">
    <cfRule type="cellIs" dxfId="37" priority="29" operator="between">
      <formula>9.6</formula>
      <formula>10</formula>
    </cfRule>
    <cfRule type="cellIs" dxfId="36" priority="30" operator="between">
      <formula>8</formula>
      <formula>9.5</formula>
    </cfRule>
    <cfRule type="cellIs" dxfId="35" priority="31" operator="between">
      <formula>6</formula>
      <formula>7.9</formula>
    </cfRule>
    <cfRule type="cellIs" dxfId="34" priority="32" operator="between">
      <formula>0</formula>
      <formula>5.9</formula>
    </cfRule>
  </conditionalFormatting>
  <conditionalFormatting sqref="T14">
    <cfRule type="cellIs" dxfId="33" priority="25" operator="between">
      <formula>9.6</formula>
      <formula>10</formula>
    </cfRule>
    <cfRule type="cellIs" dxfId="32" priority="26" operator="between">
      <formula>8</formula>
      <formula>9.5</formula>
    </cfRule>
    <cfRule type="cellIs" dxfId="31" priority="27" operator="between">
      <formula>6</formula>
      <formula>7.9</formula>
    </cfRule>
    <cfRule type="cellIs" dxfId="30" priority="28" operator="between">
      <formula>0</formula>
      <formula>5.9</formula>
    </cfRule>
  </conditionalFormatting>
  <conditionalFormatting sqref="P14">
    <cfRule type="cellIs" dxfId="29" priority="21" operator="between">
      <formula>9.6</formula>
      <formula>10</formula>
    </cfRule>
    <cfRule type="cellIs" dxfId="28" priority="22" operator="between">
      <formula>8</formula>
      <formula>9.5</formula>
    </cfRule>
    <cfRule type="cellIs" dxfId="27" priority="23" operator="between">
      <formula>6</formula>
      <formula>7.9</formula>
    </cfRule>
    <cfRule type="cellIs" dxfId="26" priority="24" operator="between">
      <formula>0</formula>
      <formula>5.9</formula>
    </cfRule>
  </conditionalFormatting>
  <conditionalFormatting sqref="R12 R7:S11 R13:S13 S14">
    <cfRule type="cellIs" dxfId="25" priority="17" operator="between">
      <formula>9.6</formula>
      <formula>10</formula>
    </cfRule>
    <cfRule type="cellIs" dxfId="24" priority="18" operator="between">
      <formula>8</formula>
      <formula>9.5</formula>
    </cfRule>
    <cfRule type="cellIs" dxfId="23" priority="19" operator="between">
      <formula>6</formula>
      <formula>7.9</formula>
    </cfRule>
    <cfRule type="cellIs" dxfId="22" priority="20" operator="between">
      <formula>0</formula>
      <formula>5.9</formula>
    </cfRule>
  </conditionalFormatting>
  <conditionalFormatting sqref="R14">
    <cfRule type="cellIs" dxfId="21" priority="13" operator="between">
      <formula>9.6</formula>
      <formula>10</formula>
    </cfRule>
    <cfRule type="cellIs" dxfId="20" priority="14" operator="between">
      <formula>8</formula>
      <formula>9.5</formula>
    </cfRule>
    <cfRule type="cellIs" dxfId="19" priority="15" operator="between">
      <formula>6</formula>
      <formula>7.9</formula>
    </cfRule>
    <cfRule type="cellIs" dxfId="18" priority="16" operator="between">
      <formula>0</formula>
      <formula>5.9</formula>
    </cfRule>
  </conditionalFormatting>
  <conditionalFormatting sqref="D7">
    <cfRule type="cellIs" dxfId="17" priority="9" operator="between">
      <formula>9.6</formula>
      <formula>10</formula>
    </cfRule>
    <cfRule type="cellIs" dxfId="16" priority="10" operator="between">
      <formula>8</formula>
      <formula>9.5</formula>
    </cfRule>
    <cfRule type="cellIs" dxfId="15" priority="11" operator="between">
      <formula>6</formula>
      <formula>7.9</formula>
    </cfRule>
    <cfRule type="cellIs" dxfId="14" priority="12" operator="between">
      <formula>0</formula>
      <formula>5.9</formula>
    </cfRule>
  </conditionalFormatting>
  <conditionalFormatting sqref="S12">
    <cfRule type="cellIs" dxfId="13" priority="5" operator="between">
      <formula>9.6</formula>
      <formula>10</formula>
    </cfRule>
    <cfRule type="cellIs" dxfId="12" priority="6" operator="between">
      <formula>8</formula>
      <formula>9.5</formula>
    </cfRule>
    <cfRule type="cellIs" dxfId="11" priority="7" operator="between">
      <formula>6</formula>
      <formula>7.9</formula>
    </cfRule>
    <cfRule type="cellIs" dxfId="10" priority="8" operator="between">
      <formula>0</formula>
      <formula>5.9</formula>
    </cfRule>
  </conditionalFormatting>
  <conditionalFormatting sqref="AA14">
    <cfRule type="cellIs" dxfId="9" priority="1" operator="between">
      <formula>9.6</formula>
      <formula>10</formula>
    </cfRule>
    <cfRule type="cellIs" dxfId="8" priority="2" operator="between">
      <formula>8</formula>
      <formula>9.5</formula>
    </cfRule>
    <cfRule type="cellIs" dxfId="7" priority="3" operator="between">
      <formula>6</formula>
      <formula>7.9</formula>
    </cfRule>
    <cfRule type="cellIs" dxfId="6" priority="4" operator="between">
      <formula>0</formula>
      <formula>5.9</formula>
    </cfRule>
  </conditionalFormatting>
  <pageMargins left="0.7" right="0.7" top="0.75" bottom="0.75" header="0.3" footer="0.3"/>
  <pageSetup scale="12" orientation="portrait" r:id="rId1"/>
  <colBreaks count="1" manualBreakCount="1">
    <brk id="41" max="22"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81"/>
  <sheetViews>
    <sheetView showGridLines="0" zoomScale="85" zoomScaleNormal="85" workbookViewId="0">
      <selection activeCell="A62" sqref="A62:A65"/>
    </sheetView>
  </sheetViews>
  <sheetFormatPr baseColWidth="10" defaultRowHeight="15"/>
  <cols>
    <col min="1" max="1" width="14.28515625" style="44" customWidth="1"/>
    <col min="2" max="2" width="20.7109375" bestFit="1" customWidth="1"/>
    <col min="3" max="3" width="17.5703125" customWidth="1"/>
    <col min="4" max="4" width="20.5703125" customWidth="1"/>
    <col min="5" max="5" width="30.85546875" customWidth="1"/>
    <col min="6" max="6" width="19.5703125" customWidth="1"/>
    <col min="7" max="7" width="11.85546875" customWidth="1"/>
    <col min="8" max="8" width="32.140625" customWidth="1"/>
    <col min="9" max="9" width="27.28515625" customWidth="1"/>
  </cols>
  <sheetData>
    <row r="1" spans="1:9" ht="15.75" customHeight="1">
      <c r="A1" s="28"/>
      <c r="B1" s="240" t="s">
        <v>86</v>
      </c>
      <c r="C1" s="240"/>
      <c r="D1" s="240"/>
      <c r="E1" s="240"/>
      <c r="F1" s="240"/>
      <c r="G1" s="240"/>
      <c r="H1" s="240"/>
      <c r="I1" s="240"/>
    </row>
    <row r="2" spans="1:9" ht="59.25" customHeight="1">
      <c r="A2" s="28"/>
      <c r="B2" s="240"/>
      <c r="C2" s="240"/>
      <c r="D2" s="240"/>
      <c r="E2" s="240"/>
      <c r="F2" s="240"/>
      <c r="G2" s="240"/>
      <c r="H2" s="240"/>
      <c r="I2" s="240"/>
    </row>
    <row r="3" spans="1:9" ht="15.75" customHeight="1">
      <c r="A3" s="28"/>
      <c r="B3" s="240"/>
      <c r="C3" s="240"/>
      <c r="D3" s="240"/>
      <c r="E3" s="240"/>
      <c r="F3" s="240"/>
      <c r="G3" s="240"/>
      <c r="H3" s="240"/>
      <c r="I3" s="240"/>
    </row>
    <row r="4" spans="1:9" ht="15.75" customHeight="1">
      <c r="A4" s="28"/>
      <c r="B4" s="240"/>
      <c r="C4" s="240"/>
      <c r="D4" s="240"/>
      <c r="E4" s="240"/>
      <c r="F4" s="240"/>
      <c r="G4" s="240"/>
      <c r="H4" s="240"/>
      <c r="I4" s="240"/>
    </row>
    <row r="5" spans="1:9" ht="22.5" customHeight="1">
      <c r="A5" s="194" t="s">
        <v>86</v>
      </c>
      <c r="B5" s="194"/>
      <c r="C5" s="194"/>
      <c r="D5" s="194"/>
      <c r="E5" s="194"/>
      <c r="F5" s="194"/>
      <c r="G5" s="194"/>
      <c r="H5" s="194"/>
      <c r="I5" s="194"/>
    </row>
    <row r="6" spans="1:9" ht="25.5" customHeight="1">
      <c r="A6" s="241" t="s">
        <v>2</v>
      </c>
      <c r="B6" s="241"/>
      <c r="C6" s="241"/>
      <c r="D6" s="242" t="s">
        <v>3</v>
      </c>
      <c r="E6" s="243"/>
      <c r="F6" s="244"/>
      <c r="G6" s="241" t="s">
        <v>4</v>
      </c>
      <c r="H6" s="241"/>
      <c r="I6" s="26" t="s">
        <v>5</v>
      </c>
    </row>
    <row r="7" spans="1:9" ht="39.75" customHeight="1">
      <c r="A7" s="235" t="s">
        <v>50</v>
      </c>
      <c r="B7" s="235"/>
      <c r="C7" s="235"/>
      <c r="D7" s="236" t="s">
        <v>91</v>
      </c>
      <c r="E7" s="237"/>
      <c r="F7" s="238"/>
      <c r="G7" s="239" t="s">
        <v>38</v>
      </c>
      <c r="H7" s="239"/>
      <c r="I7" s="10">
        <v>0.8</v>
      </c>
    </row>
    <row r="8" spans="1:9" ht="39" customHeight="1">
      <c r="A8" s="235" t="s">
        <v>71</v>
      </c>
      <c r="B8" s="235"/>
      <c r="C8" s="235"/>
      <c r="D8" s="236" t="s">
        <v>92</v>
      </c>
      <c r="E8" s="237"/>
      <c r="F8" s="238"/>
      <c r="G8" s="239" t="s">
        <v>38</v>
      </c>
      <c r="H8" s="239"/>
      <c r="I8" s="10">
        <v>0.8</v>
      </c>
    </row>
    <row r="9" spans="1:9" ht="42" customHeight="1">
      <c r="A9" s="235" t="s">
        <v>72</v>
      </c>
      <c r="B9" s="235"/>
      <c r="C9" s="235"/>
      <c r="D9" s="236" t="s">
        <v>134</v>
      </c>
      <c r="E9" s="237"/>
      <c r="F9" s="238"/>
      <c r="G9" s="236" t="s">
        <v>38</v>
      </c>
      <c r="H9" s="238"/>
      <c r="I9" s="10">
        <v>1</v>
      </c>
    </row>
    <row r="10" spans="1:9" ht="7.5" customHeight="1">
      <c r="A10" s="29"/>
      <c r="B10" s="1"/>
      <c r="C10" s="7"/>
      <c r="D10" s="1"/>
      <c r="E10" s="1"/>
      <c r="F10" s="1"/>
      <c r="G10" s="1"/>
      <c r="H10" s="1"/>
      <c r="I10" s="1"/>
    </row>
    <row r="11" spans="1:9" ht="20.25" customHeight="1">
      <c r="A11" s="223" t="s">
        <v>29</v>
      </c>
      <c r="B11" s="223"/>
      <c r="C11" s="223"/>
      <c r="D11" s="223"/>
      <c r="E11" s="223"/>
      <c r="F11" s="223"/>
      <c r="G11" s="223"/>
      <c r="H11" s="223"/>
      <c r="I11" s="223"/>
    </row>
    <row r="12" spans="1:9" ht="9" customHeight="1">
      <c r="A12" s="30"/>
      <c r="B12" s="31"/>
      <c r="C12" s="31"/>
      <c r="D12" s="31"/>
      <c r="E12" s="31"/>
      <c r="F12" s="31"/>
      <c r="G12" s="31"/>
      <c r="H12" s="31"/>
      <c r="I12" s="31"/>
    </row>
    <row r="13" spans="1:9" ht="15.75">
      <c r="A13" s="223" t="s">
        <v>30</v>
      </c>
      <c r="B13" s="223"/>
      <c r="C13" s="223"/>
      <c r="D13" s="223"/>
      <c r="E13" s="223"/>
      <c r="F13" s="223"/>
      <c r="G13" s="223"/>
      <c r="H13" s="223"/>
      <c r="I13" s="223"/>
    </row>
    <row r="14" spans="1:9" ht="12" customHeight="1">
      <c r="A14" s="32"/>
      <c r="B14" s="12"/>
      <c r="C14" s="33"/>
      <c r="D14" s="12"/>
      <c r="E14" s="12"/>
      <c r="F14" s="12"/>
      <c r="G14" s="12"/>
      <c r="H14" s="230"/>
      <c r="I14" s="230"/>
    </row>
    <row r="15" spans="1:9" ht="42.75" customHeight="1">
      <c r="A15" s="220" t="s">
        <v>31</v>
      </c>
      <c r="B15" s="220"/>
      <c r="C15" s="211" t="str">
        <f>A7</f>
        <v>Eficacia del programa de Capacitaciones e induccion</v>
      </c>
      <c r="D15" s="211"/>
      <c r="E15" s="27" t="s">
        <v>32</v>
      </c>
      <c r="F15" s="229" t="str">
        <f>D7</f>
        <v>N° de Evaluaciones con calificación aprobadas  * 100
N° de Evaluaciones Presentadas</v>
      </c>
      <c r="G15" s="229"/>
      <c r="H15" s="229"/>
      <c r="I15" s="229"/>
    </row>
    <row r="16" spans="1:9" ht="31.5">
      <c r="A16" s="220" t="s">
        <v>33</v>
      </c>
      <c r="B16" s="220"/>
      <c r="C16" s="234" t="s">
        <v>44</v>
      </c>
      <c r="D16" s="234"/>
      <c r="E16" s="27" t="s">
        <v>34</v>
      </c>
      <c r="F16" s="211" t="s">
        <v>135</v>
      </c>
      <c r="G16" s="211"/>
      <c r="H16" s="211"/>
      <c r="I16" s="211"/>
    </row>
    <row r="17" spans="1:9" ht="33" customHeight="1">
      <c r="A17" s="231" t="s">
        <v>35</v>
      </c>
      <c r="B17" s="231"/>
      <c r="C17" s="211" t="s">
        <v>36</v>
      </c>
      <c r="D17" s="211"/>
      <c r="E17" s="27" t="s">
        <v>37</v>
      </c>
      <c r="F17" s="232" t="s">
        <v>38</v>
      </c>
      <c r="G17" s="233"/>
      <c r="H17" s="27" t="s">
        <v>5</v>
      </c>
      <c r="I17" s="34">
        <f>I7</f>
        <v>0.8</v>
      </c>
    </row>
    <row r="18" spans="1:9" ht="9.75" customHeight="1">
      <c r="A18" s="35"/>
      <c r="B18" s="33"/>
      <c r="C18" s="33"/>
      <c r="D18" s="33"/>
      <c r="E18" s="33"/>
      <c r="F18" s="33"/>
      <c r="G18" s="33"/>
      <c r="H18" s="33"/>
      <c r="I18" s="33"/>
    </row>
    <row r="19" spans="1:9" ht="25.5" customHeight="1">
      <c r="A19" s="36" t="s">
        <v>39</v>
      </c>
      <c r="B19" s="23" t="s">
        <v>40</v>
      </c>
      <c r="C19" s="23" t="s">
        <v>87</v>
      </c>
      <c r="D19" s="23" t="s">
        <v>88</v>
      </c>
      <c r="E19" s="23" t="s">
        <v>136</v>
      </c>
      <c r="F19" s="23" t="s">
        <v>41</v>
      </c>
      <c r="G19" s="23" t="s">
        <v>42</v>
      </c>
      <c r="H19" s="223" t="s">
        <v>43</v>
      </c>
      <c r="I19" s="223"/>
    </row>
    <row r="20" spans="1:9" ht="139.5" customHeight="1">
      <c r="A20" s="20">
        <v>2023</v>
      </c>
      <c r="B20" s="20" t="s">
        <v>137</v>
      </c>
      <c r="C20" s="37">
        <v>25</v>
      </c>
      <c r="D20" s="37">
        <v>26</v>
      </c>
      <c r="E20" s="13">
        <f>C20/D20</f>
        <v>0.96153846153846156</v>
      </c>
      <c r="F20" s="38">
        <f>$I$17</f>
        <v>0.8</v>
      </c>
      <c r="G20" s="21" t="str">
        <f>IF(E20&gt;=F20,"SI","NO")</f>
        <v>SI</v>
      </c>
      <c r="H20" s="224" t="s">
        <v>314</v>
      </c>
      <c r="I20" s="224"/>
    </row>
    <row r="21" spans="1:9" ht="77.25" customHeight="1">
      <c r="A21" s="20">
        <v>2023</v>
      </c>
      <c r="B21" s="20" t="s">
        <v>138</v>
      </c>
      <c r="C21" s="37"/>
      <c r="D21" s="37"/>
      <c r="E21" s="13" t="e">
        <f>C21/D21</f>
        <v>#DIV/0!</v>
      </c>
      <c r="F21" s="38">
        <f>$I$17</f>
        <v>0.8</v>
      </c>
      <c r="G21" s="21" t="e">
        <f>IF(E21&gt;=F21,"SI","NO")</f>
        <v>#DIV/0!</v>
      </c>
      <c r="H21" s="224" t="s">
        <v>336</v>
      </c>
      <c r="I21" s="224"/>
    </row>
    <row r="22" spans="1:9" ht="77.25" customHeight="1">
      <c r="A22" s="20">
        <v>2023</v>
      </c>
      <c r="B22" s="20" t="s">
        <v>139</v>
      </c>
      <c r="C22" s="37"/>
      <c r="D22" s="37"/>
      <c r="E22" s="13" t="e">
        <f>C22/D22</f>
        <v>#DIV/0!</v>
      </c>
      <c r="F22" s="38">
        <f>$I$17</f>
        <v>0.8</v>
      </c>
      <c r="G22" s="21" t="e">
        <f>IF(E22&gt;=F22,"SI","NO")</f>
        <v>#DIV/0!</v>
      </c>
      <c r="H22" s="224" t="s">
        <v>337</v>
      </c>
      <c r="I22" s="224"/>
    </row>
    <row r="23" spans="1:9" ht="77.25" customHeight="1">
      <c r="A23" s="20">
        <v>2023</v>
      </c>
      <c r="B23" s="20" t="s">
        <v>140</v>
      </c>
      <c r="C23" s="37"/>
      <c r="D23" s="37"/>
      <c r="E23" s="13" t="e">
        <f>C23/D23</f>
        <v>#DIV/0!</v>
      </c>
      <c r="F23" s="38">
        <f>$I$17</f>
        <v>0.8</v>
      </c>
      <c r="G23" s="21" t="e">
        <f>IF(E23&gt;=F23,"SI","NO")</f>
        <v>#DIV/0!</v>
      </c>
      <c r="H23" s="224"/>
      <c r="I23" s="224"/>
    </row>
    <row r="24" spans="1:9" s="3" customFormat="1" ht="51.75" customHeight="1">
      <c r="A24" s="39"/>
    </row>
    <row r="25" spans="1:9" s="3" customFormat="1">
      <c r="A25" s="212" t="s">
        <v>141</v>
      </c>
      <c r="B25" s="212"/>
      <c r="C25" s="212"/>
    </row>
    <row r="26" spans="1:9" s="3" customFormat="1" ht="21" customHeight="1">
      <c r="A26" s="40" t="s">
        <v>40</v>
      </c>
      <c r="B26" s="22" t="s">
        <v>136</v>
      </c>
      <c r="C26" s="22" t="s">
        <v>5</v>
      </c>
    </row>
    <row r="27" spans="1:9" s="19" customFormat="1" ht="30" customHeight="1">
      <c r="A27" s="41" t="str">
        <f>B20</f>
        <v>TRIM I
Ene-Marz</v>
      </c>
      <c r="B27" s="42">
        <f t="shared" ref="B27:C30" si="0">E20</f>
        <v>0.96153846153846156</v>
      </c>
      <c r="C27" s="42">
        <f t="shared" si="0"/>
        <v>0.8</v>
      </c>
    </row>
    <row r="28" spans="1:9" s="19" customFormat="1" ht="30" customHeight="1">
      <c r="A28" s="41" t="str">
        <f>B21</f>
        <v>TRIM II
Abr-Jun</v>
      </c>
      <c r="B28" s="42" t="e">
        <f t="shared" si="0"/>
        <v>#DIV/0!</v>
      </c>
      <c r="C28" s="42">
        <f t="shared" si="0"/>
        <v>0.8</v>
      </c>
    </row>
    <row r="29" spans="1:9" s="19" customFormat="1" ht="30" customHeight="1">
      <c r="A29" s="41" t="str">
        <f>B22</f>
        <v>TRIM III
Jul-Sept</v>
      </c>
      <c r="B29" s="42" t="e">
        <f t="shared" si="0"/>
        <v>#DIV/0!</v>
      </c>
      <c r="C29" s="42">
        <f t="shared" si="0"/>
        <v>0.8</v>
      </c>
    </row>
    <row r="30" spans="1:9" s="19" customFormat="1" ht="30" customHeight="1">
      <c r="A30" s="41" t="str">
        <f>B23</f>
        <v>TRIM IV
Oct-Dic</v>
      </c>
      <c r="B30" s="42" t="e">
        <f t="shared" si="0"/>
        <v>#DIV/0!</v>
      </c>
      <c r="C30" s="42">
        <f t="shared" si="0"/>
        <v>0.8</v>
      </c>
    </row>
    <row r="31" spans="1:9" s="3" customFormat="1" ht="21" customHeight="1">
      <c r="A31" s="39"/>
    </row>
    <row r="32" spans="1:9" s="3" customFormat="1" ht="14.25">
      <c r="A32" s="39"/>
    </row>
    <row r="33" spans="1:9" s="3" customFormat="1" ht="14.25">
      <c r="A33" s="39"/>
    </row>
    <row r="34" spans="1:9" s="3" customFormat="1" ht="14.25">
      <c r="A34" s="39"/>
    </row>
    <row r="35" spans="1:9" s="3" customFormat="1" ht="21.75" customHeight="1">
      <c r="A35" s="226" t="s">
        <v>69</v>
      </c>
      <c r="B35" s="227"/>
      <c r="C35" s="227"/>
      <c r="D35" s="227"/>
      <c r="E35" s="227"/>
      <c r="F35" s="227"/>
      <c r="G35" s="227"/>
      <c r="H35" s="227"/>
      <c r="I35" s="228"/>
    </row>
    <row r="36" spans="1:9" s="3" customFormat="1" ht="12.75" customHeight="1">
      <c r="A36" s="12"/>
      <c r="B36" s="12"/>
      <c r="C36" s="33"/>
      <c r="D36" s="12"/>
      <c r="E36" s="12"/>
      <c r="F36" s="12"/>
      <c r="G36" s="12"/>
      <c r="H36" s="230"/>
      <c r="I36" s="230"/>
    </row>
    <row r="37" spans="1:9" s="3" customFormat="1" ht="38.25" customHeight="1">
      <c r="A37" s="220" t="s">
        <v>31</v>
      </c>
      <c r="B37" s="220"/>
      <c r="C37" s="211" t="str">
        <f>A8</f>
        <v>Cumplimiento del programa de capacitaciones</v>
      </c>
      <c r="D37" s="211"/>
      <c r="E37" s="27" t="s">
        <v>32</v>
      </c>
      <c r="F37" s="229" t="str">
        <f>D8</f>
        <v>N° de Capacitaciones Ejecutadas * 100 
N° de Capacitaciones Programadas</v>
      </c>
      <c r="G37" s="229"/>
      <c r="H37" s="229"/>
      <c r="I37" s="229"/>
    </row>
    <row r="38" spans="1:9" s="3" customFormat="1" ht="37.5" customHeight="1">
      <c r="A38" s="220" t="s">
        <v>33</v>
      </c>
      <c r="B38" s="220"/>
      <c r="C38" s="211"/>
      <c r="D38" s="211"/>
      <c r="E38" s="27" t="s">
        <v>34</v>
      </c>
      <c r="F38" s="211" t="s">
        <v>56</v>
      </c>
      <c r="G38" s="211"/>
      <c r="H38" s="211"/>
      <c r="I38" s="211"/>
    </row>
    <row r="39" spans="1:9" s="3" customFormat="1" ht="41.25" customHeight="1">
      <c r="A39" s="231" t="s">
        <v>35</v>
      </c>
      <c r="B39" s="231"/>
      <c r="C39" s="211" t="s">
        <v>36</v>
      </c>
      <c r="D39" s="211"/>
      <c r="E39" s="27" t="s">
        <v>37</v>
      </c>
      <c r="F39" s="232" t="s">
        <v>38</v>
      </c>
      <c r="G39" s="233"/>
      <c r="H39" s="27" t="s">
        <v>5</v>
      </c>
      <c r="I39" s="34">
        <f>I8</f>
        <v>0.8</v>
      </c>
    </row>
    <row r="40" spans="1:9" s="3" customFormat="1">
      <c r="A40" s="33"/>
      <c r="B40" s="33"/>
      <c r="C40" s="33"/>
      <c r="D40" s="33"/>
      <c r="E40" s="33"/>
      <c r="F40" s="33"/>
      <c r="G40" s="33"/>
      <c r="H40" s="33"/>
      <c r="I40" s="33"/>
    </row>
    <row r="41" spans="1:9" ht="27.75" customHeight="1">
      <c r="A41" s="25" t="s">
        <v>39</v>
      </c>
      <c r="B41" s="25" t="s">
        <v>40</v>
      </c>
      <c r="C41" s="25" t="s">
        <v>90</v>
      </c>
      <c r="D41" s="25" t="s">
        <v>89</v>
      </c>
      <c r="E41" s="25" t="s">
        <v>136</v>
      </c>
      <c r="F41" s="15" t="s">
        <v>41</v>
      </c>
      <c r="G41" s="25" t="s">
        <v>42</v>
      </c>
      <c r="H41" s="223" t="s">
        <v>43</v>
      </c>
      <c r="I41" s="223"/>
    </row>
    <row r="42" spans="1:9" ht="111.75" customHeight="1">
      <c r="A42" s="21">
        <v>2023</v>
      </c>
      <c r="B42" s="20" t="s">
        <v>137</v>
      </c>
      <c r="C42" s="43">
        <v>8</v>
      </c>
      <c r="D42" s="43">
        <v>8</v>
      </c>
      <c r="E42" s="14">
        <f>C42/D42</f>
        <v>1</v>
      </c>
      <c r="F42" s="14">
        <f>I8</f>
        <v>0.8</v>
      </c>
      <c r="G42" s="21" t="str">
        <f>IF(E42&gt;=F42,"SI","NO")</f>
        <v>SI</v>
      </c>
      <c r="H42" s="224" t="s">
        <v>317</v>
      </c>
      <c r="I42" s="224"/>
    </row>
    <row r="43" spans="1:9" ht="111.75" customHeight="1">
      <c r="A43" s="21">
        <v>2023</v>
      </c>
      <c r="B43" s="20" t="s">
        <v>138</v>
      </c>
      <c r="C43" s="43"/>
      <c r="D43" s="43">
        <v>4</v>
      </c>
      <c r="E43" s="14">
        <f>C43/D43</f>
        <v>0</v>
      </c>
      <c r="F43" s="14">
        <f>I8</f>
        <v>0.8</v>
      </c>
      <c r="G43" s="21"/>
      <c r="H43" s="224" t="s">
        <v>338</v>
      </c>
      <c r="I43" s="224"/>
    </row>
    <row r="44" spans="1:9" ht="75.75" customHeight="1">
      <c r="A44" s="21">
        <v>2023</v>
      </c>
      <c r="B44" s="20" t="s">
        <v>139</v>
      </c>
      <c r="C44" s="43"/>
      <c r="D44" s="43">
        <v>13</v>
      </c>
      <c r="E44" s="14">
        <f>C44/D44</f>
        <v>0</v>
      </c>
      <c r="F44" s="14">
        <f>I8</f>
        <v>0.8</v>
      </c>
      <c r="G44" s="21"/>
      <c r="H44" s="224" t="s">
        <v>339</v>
      </c>
      <c r="I44" s="225"/>
    </row>
    <row r="45" spans="1:9" ht="111.75" customHeight="1">
      <c r="A45" s="21">
        <v>2023</v>
      </c>
      <c r="B45" s="20" t="s">
        <v>140</v>
      </c>
      <c r="C45" s="43"/>
      <c r="D45" s="43">
        <f>Cronograma!AH77</f>
        <v>5</v>
      </c>
      <c r="E45" s="14">
        <f>C45/D45</f>
        <v>0</v>
      </c>
      <c r="F45" s="14">
        <f>I8</f>
        <v>0.8</v>
      </c>
      <c r="G45" s="21"/>
      <c r="H45" s="224" t="s">
        <v>340</v>
      </c>
      <c r="I45" s="225"/>
    </row>
    <row r="46" spans="1:9" ht="45.75" customHeight="1"/>
    <row r="47" spans="1:9">
      <c r="A47" s="212" t="s">
        <v>141</v>
      </c>
      <c r="B47" s="212"/>
      <c r="C47" s="212"/>
    </row>
    <row r="48" spans="1:9">
      <c r="A48" s="40" t="s">
        <v>40</v>
      </c>
      <c r="B48" s="22" t="s">
        <v>136</v>
      </c>
      <c r="C48" s="22" t="s">
        <v>5</v>
      </c>
    </row>
    <row r="49" spans="1:9" ht="33.75" customHeight="1">
      <c r="A49" s="41" t="str">
        <f>B42</f>
        <v>TRIM I
Ene-Marz</v>
      </c>
      <c r="B49" s="42">
        <f t="shared" ref="B49:C52" si="1">E42</f>
        <v>1</v>
      </c>
      <c r="C49" s="42">
        <f t="shared" si="1"/>
        <v>0.8</v>
      </c>
    </row>
    <row r="50" spans="1:9" ht="33.75" customHeight="1">
      <c r="A50" s="41" t="str">
        <f>B43</f>
        <v>TRIM II
Abr-Jun</v>
      </c>
      <c r="B50" s="42">
        <f t="shared" si="1"/>
        <v>0</v>
      </c>
      <c r="C50" s="42">
        <f t="shared" si="1"/>
        <v>0.8</v>
      </c>
    </row>
    <row r="51" spans="1:9" ht="33.75" customHeight="1">
      <c r="A51" s="41" t="str">
        <f>B44</f>
        <v>TRIM III
Jul-Sept</v>
      </c>
      <c r="B51" s="42">
        <f t="shared" si="1"/>
        <v>0</v>
      </c>
      <c r="C51" s="42">
        <f t="shared" si="1"/>
        <v>0.8</v>
      </c>
    </row>
    <row r="52" spans="1:9" ht="33.75" customHeight="1">
      <c r="A52" s="41" t="str">
        <f>B45</f>
        <v>TRIM IV
Oct-Dic</v>
      </c>
      <c r="B52" s="42">
        <f t="shared" si="1"/>
        <v>0</v>
      </c>
      <c r="C52" s="42">
        <f t="shared" si="1"/>
        <v>0.8</v>
      </c>
    </row>
    <row r="54" spans="1:9" ht="20.25" customHeight="1"/>
    <row r="55" spans="1:9" ht="21" customHeight="1">
      <c r="A55" s="226" t="s">
        <v>73</v>
      </c>
      <c r="B55" s="227"/>
      <c r="C55" s="227"/>
      <c r="D55" s="227"/>
      <c r="E55" s="227"/>
      <c r="F55" s="227"/>
      <c r="G55" s="227"/>
      <c r="H55" s="227"/>
      <c r="I55" s="228"/>
    </row>
    <row r="56" spans="1:9" ht="7.5" customHeight="1">
      <c r="A56" s="7"/>
      <c r="B56" s="45"/>
      <c r="C56" s="46"/>
      <c r="D56" s="47"/>
      <c r="E56" s="7"/>
      <c r="F56" s="7"/>
      <c r="G56" s="7"/>
      <c r="H56" s="48"/>
      <c r="I56" s="48"/>
    </row>
    <row r="57" spans="1:9" ht="34.5" customHeight="1">
      <c r="A57" s="220" t="s">
        <v>2</v>
      </c>
      <c r="B57" s="220"/>
      <c r="C57" s="211" t="s">
        <v>70</v>
      </c>
      <c r="D57" s="211"/>
      <c r="E57" s="24" t="s">
        <v>3</v>
      </c>
      <c r="F57" s="229" t="str">
        <f>D9</f>
        <v>N°  de trabajadores que asistieron a las capacitaciones *100
N° de trabajadores programados</v>
      </c>
      <c r="G57" s="229"/>
      <c r="H57" s="229"/>
      <c r="I57" s="229"/>
    </row>
    <row r="58" spans="1:9" ht="42" customHeight="1">
      <c r="A58" s="220" t="s">
        <v>33</v>
      </c>
      <c r="B58" s="220"/>
      <c r="C58" s="211"/>
      <c r="D58" s="211"/>
      <c r="E58" s="27" t="s">
        <v>34</v>
      </c>
      <c r="F58" s="211" t="s">
        <v>57</v>
      </c>
      <c r="G58" s="211"/>
      <c r="H58" s="211"/>
      <c r="I58" s="211"/>
    </row>
    <row r="59" spans="1:9" ht="33" customHeight="1">
      <c r="A59" s="220" t="s">
        <v>35</v>
      </c>
      <c r="B59" s="220"/>
      <c r="C59" s="211" t="s">
        <v>36</v>
      </c>
      <c r="D59" s="211"/>
      <c r="E59" s="27" t="s">
        <v>37</v>
      </c>
      <c r="F59" s="221" t="s">
        <v>38</v>
      </c>
      <c r="G59" s="222"/>
      <c r="H59" s="27" t="s">
        <v>5</v>
      </c>
      <c r="I59" s="34">
        <f>I9</f>
        <v>1</v>
      </c>
    </row>
    <row r="60" spans="1:9" ht="9" customHeight="1">
      <c r="A60" s="49" t="s">
        <v>45</v>
      </c>
      <c r="B60" s="49"/>
      <c r="C60" s="49"/>
      <c r="D60" s="49"/>
      <c r="E60" s="49"/>
      <c r="F60" s="49"/>
      <c r="G60" s="49"/>
      <c r="H60" s="49"/>
      <c r="I60" s="49"/>
    </row>
    <row r="61" spans="1:9" ht="24.75" customHeight="1">
      <c r="A61" s="25" t="s">
        <v>39</v>
      </c>
      <c r="B61" s="25" t="s">
        <v>40</v>
      </c>
      <c r="C61" s="25" t="s">
        <v>142</v>
      </c>
      <c r="D61" s="25" t="s">
        <v>143</v>
      </c>
      <c r="E61" s="25" t="s">
        <v>136</v>
      </c>
      <c r="F61" s="25" t="s">
        <v>41</v>
      </c>
      <c r="G61" s="25" t="s">
        <v>42</v>
      </c>
      <c r="H61" s="223" t="s">
        <v>43</v>
      </c>
      <c r="I61" s="223"/>
    </row>
    <row r="62" spans="1:9" ht="63.75" customHeight="1">
      <c r="A62" s="21">
        <v>2023</v>
      </c>
      <c r="B62" s="20" t="s">
        <v>137</v>
      </c>
      <c r="C62" s="37">
        <v>3</v>
      </c>
      <c r="D62" s="37">
        <v>3</v>
      </c>
      <c r="E62" s="13">
        <f>C62/D62</f>
        <v>1</v>
      </c>
      <c r="F62" s="14">
        <f>I59</f>
        <v>1</v>
      </c>
      <c r="G62" s="21" t="str">
        <f>IF(E62&gt;=F62,"SI","NO")</f>
        <v>SI</v>
      </c>
      <c r="H62" s="224" t="s">
        <v>320</v>
      </c>
      <c r="I62" s="224"/>
    </row>
    <row r="63" spans="1:9" ht="63.75" customHeight="1">
      <c r="A63" s="21">
        <v>2023</v>
      </c>
      <c r="B63" s="20" t="s">
        <v>138</v>
      </c>
      <c r="C63" s="37"/>
      <c r="D63" s="37">
        <v>3</v>
      </c>
      <c r="E63" s="13">
        <f>C63/D63</f>
        <v>0</v>
      </c>
      <c r="F63" s="14">
        <f>I59</f>
        <v>1</v>
      </c>
      <c r="G63" s="21"/>
      <c r="H63" s="224" t="s">
        <v>341</v>
      </c>
      <c r="I63" s="224"/>
    </row>
    <row r="64" spans="1:9" ht="76.5" customHeight="1">
      <c r="A64" s="21">
        <v>2023</v>
      </c>
      <c r="B64" s="20" t="s">
        <v>139</v>
      </c>
      <c r="C64" s="37"/>
      <c r="D64" s="37">
        <v>4</v>
      </c>
      <c r="E64" s="13">
        <f>C64/D64</f>
        <v>0</v>
      </c>
      <c r="F64" s="14">
        <f>I59</f>
        <v>1</v>
      </c>
      <c r="G64" s="21"/>
      <c r="H64" s="224" t="s">
        <v>342</v>
      </c>
      <c r="I64" s="225"/>
    </row>
    <row r="65" spans="1:9" ht="63.75" customHeight="1">
      <c r="A65" s="21">
        <v>2023</v>
      </c>
      <c r="B65" s="20" t="s">
        <v>140</v>
      </c>
      <c r="C65" s="37"/>
      <c r="D65" s="37"/>
      <c r="E65" s="13" t="e">
        <f>C65/D65</f>
        <v>#DIV/0!</v>
      </c>
      <c r="F65" s="14">
        <f>I59</f>
        <v>1</v>
      </c>
      <c r="G65" s="21" t="e">
        <f>IF(E65&gt;=F65,"SI","NO")</f>
        <v>#DIV/0!</v>
      </c>
      <c r="H65" s="224"/>
      <c r="I65" s="225"/>
    </row>
    <row r="66" spans="1:9" ht="39" customHeight="1"/>
    <row r="67" spans="1:9">
      <c r="A67" s="212" t="s">
        <v>141</v>
      </c>
      <c r="B67" s="212"/>
      <c r="C67" s="212"/>
    </row>
    <row r="68" spans="1:9">
      <c r="A68" s="40" t="s">
        <v>40</v>
      </c>
      <c r="B68" s="22" t="s">
        <v>136</v>
      </c>
      <c r="C68" s="22" t="s">
        <v>5</v>
      </c>
    </row>
    <row r="69" spans="1:9" ht="33" customHeight="1">
      <c r="A69" s="41" t="str">
        <f>B62</f>
        <v>TRIM I
Ene-Marz</v>
      </c>
      <c r="B69" s="42">
        <f t="shared" ref="B69:C72" si="2">E62</f>
        <v>1</v>
      </c>
      <c r="C69" s="42">
        <f t="shared" si="2"/>
        <v>1</v>
      </c>
    </row>
    <row r="70" spans="1:9" ht="33" customHeight="1">
      <c r="A70" s="41" t="str">
        <f>B63</f>
        <v>TRIM II
Abr-Jun</v>
      </c>
      <c r="B70" s="42">
        <f t="shared" si="2"/>
        <v>0</v>
      </c>
      <c r="C70" s="42">
        <f t="shared" si="2"/>
        <v>1</v>
      </c>
    </row>
    <row r="71" spans="1:9" ht="33" customHeight="1">
      <c r="A71" s="41" t="str">
        <f>B64</f>
        <v>TRIM III
Jul-Sept</v>
      </c>
      <c r="B71" s="42">
        <f t="shared" si="2"/>
        <v>0</v>
      </c>
      <c r="C71" s="42">
        <f t="shared" si="2"/>
        <v>1</v>
      </c>
    </row>
    <row r="72" spans="1:9" ht="33" customHeight="1">
      <c r="A72" s="41" t="str">
        <f>B65</f>
        <v>TRIM IV
Oct-Dic</v>
      </c>
      <c r="B72" s="42" t="e">
        <f t="shared" si="2"/>
        <v>#DIV/0!</v>
      </c>
      <c r="C72" s="42">
        <f t="shared" si="2"/>
        <v>1</v>
      </c>
    </row>
    <row r="76" spans="1:9" ht="9" customHeight="1"/>
    <row r="77" spans="1:9" ht="21.75" customHeight="1">
      <c r="A77" s="213" t="s">
        <v>46</v>
      </c>
      <c r="B77" s="214"/>
      <c r="C77" s="214"/>
      <c r="D77" s="214"/>
      <c r="E77" s="214"/>
      <c r="F77" s="214"/>
      <c r="G77" s="214"/>
      <c r="H77" s="214"/>
      <c r="I77" s="215"/>
    </row>
    <row r="78" spans="1:9" ht="21.75" customHeight="1">
      <c r="A78" s="50" t="s">
        <v>47</v>
      </c>
      <c r="B78" s="216" t="s">
        <v>6</v>
      </c>
      <c r="C78" s="216"/>
      <c r="D78" s="216"/>
      <c r="E78" s="216"/>
      <c r="F78" s="50" t="s">
        <v>9</v>
      </c>
      <c r="G78" s="50" t="s">
        <v>48</v>
      </c>
      <c r="H78" s="217" t="s">
        <v>49</v>
      </c>
      <c r="I78" s="218"/>
    </row>
    <row r="79" spans="1:9" ht="71.25" customHeight="1">
      <c r="A79" s="51">
        <v>1</v>
      </c>
      <c r="B79" s="219" t="s">
        <v>321</v>
      </c>
      <c r="C79" s="219"/>
      <c r="D79" s="219"/>
      <c r="E79" s="219"/>
      <c r="F79" s="51" t="s">
        <v>322</v>
      </c>
      <c r="G79" s="52" t="s">
        <v>36</v>
      </c>
      <c r="H79" s="211" t="s">
        <v>323</v>
      </c>
      <c r="I79" s="211"/>
    </row>
    <row r="80" spans="1:9" ht="34.5" customHeight="1">
      <c r="A80" s="51">
        <v>2</v>
      </c>
      <c r="B80" s="211"/>
      <c r="C80" s="211"/>
      <c r="D80" s="211"/>
      <c r="E80" s="211"/>
      <c r="F80" s="51"/>
      <c r="G80" s="52"/>
      <c r="H80" s="211"/>
      <c r="I80" s="211"/>
    </row>
    <row r="81" spans="1:9" ht="34.5" customHeight="1">
      <c r="A81" s="51">
        <v>3</v>
      </c>
      <c r="B81" s="211"/>
      <c r="C81" s="211"/>
      <c r="D81" s="211"/>
      <c r="E81" s="211"/>
      <c r="F81" s="51"/>
      <c r="G81" s="52"/>
      <c r="H81" s="211"/>
      <c r="I81" s="211"/>
    </row>
  </sheetData>
  <mergeCells count="74">
    <mergeCell ref="B1:I4"/>
    <mergeCell ref="A7:C7"/>
    <mergeCell ref="D7:F7"/>
    <mergeCell ref="G7:H7"/>
    <mergeCell ref="A5:I5"/>
    <mergeCell ref="A6:C6"/>
    <mergeCell ref="D6:F6"/>
    <mergeCell ref="G6:H6"/>
    <mergeCell ref="A8:C8"/>
    <mergeCell ref="D8:F8"/>
    <mergeCell ref="G8:H8"/>
    <mergeCell ref="A9:C9"/>
    <mergeCell ref="D9:F9"/>
    <mergeCell ref="G9:H9"/>
    <mergeCell ref="A11:I11"/>
    <mergeCell ref="A13:I13"/>
    <mergeCell ref="H14:I14"/>
    <mergeCell ref="A15:B15"/>
    <mergeCell ref="C15:D15"/>
    <mergeCell ref="F15:I15"/>
    <mergeCell ref="A25:C25"/>
    <mergeCell ref="A16:B16"/>
    <mergeCell ref="C16:D16"/>
    <mergeCell ref="F16:I16"/>
    <mergeCell ref="A17:B17"/>
    <mergeCell ref="C17:D17"/>
    <mergeCell ref="F17:G17"/>
    <mergeCell ref="H19:I19"/>
    <mergeCell ref="H20:I20"/>
    <mergeCell ref="H21:I21"/>
    <mergeCell ref="H22:I22"/>
    <mergeCell ref="H23:I23"/>
    <mergeCell ref="H43:I43"/>
    <mergeCell ref="A35:I35"/>
    <mergeCell ref="H36:I36"/>
    <mergeCell ref="A37:B37"/>
    <mergeCell ref="C37:D37"/>
    <mergeCell ref="F37:I37"/>
    <mergeCell ref="A38:B38"/>
    <mergeCell ref="C38:D38"/>
    <mergeCell ref="F38:I38"/>
    <mergeCell ref="A39:B39"/>
    <mergeCell ref="C39:D39"/>
    <mergeCell ref="F39:G39"/>
    <mergeCell ref="H41:I41"/>
    <mergeCell ref="H42:I42"/>
    <mergeCell ref="H44:I44"/>
    <mergeCell ref="H45:I45"/>
    <mergeCell ref="A47:C47"/>
    <mergeCell ref="A55:I55"/>
    <mergeCell ref="A57:B57"/>
    <mergeCell ref="C57:D57"/>
    <mergeCell ref="F57:I57"/>
    <mergeCell ref="H61:I61"/>
    <mergeCell ref="H62:I62"/>
    <mergeCell ref="H63:I63"/>
    <mergeCell ref="H64:I64"/>
    <mergeCell ref="H65:I65"/>
    <mergeCell ref="A58:B58"/>
    <mergeCell ref="C58:D58"/>
    <mergeCell ref="F58:I58"/>
    <mergeCell ref="A59:B59"/>
    <mergeCell ref="C59:D59"/>
    <mergeCell ref="F59:G59"/>
    <mergeCell ref="B81:E81"/>
    <mergeCell ref="H81:I81"/>
    <mergeCell ref="H80:I80"/>
    <mergeCell ref="H79:I79"/>
    <mergeCell ref="A67:C67"/>
    <mergeCell ref="A77:I77"/>
    <mergeCell ref="B78:E78"/>
    <mergeCell ref="H78:I78"/>
    <mergeCell ref="B79:E79"/>
    <mergeCell ref="B80:E80"/>
  </mergeCells>
  <conditionalFormatting sqref="G20:G23">
    <cfRule type="cellIs" dxfId="5" priority="5" operator="equal">
      <formula>"NO"</formula>
    </cfRule>
    <cfRule type="cellIs" dxfId="4" priority="6" operator="equal">
      <formula>"SI"</formula>
    </cfRule>
  </conditionalFormatting>
  <conditionalFormatting sqref="G42:G45">
    <cfRule type="cellIs" dxfId="3" priority="3" operator="equal">
      <formula>"NO"</formula>
    </cfRule>
    <cfRule type="cellIs" dxfId="2" priority="4" operator="equal">
      <formula>"SI"</formula>
    </cfRule>
  </conditionalFormatting>
  <conditionalFormatting sqref="G62:G65">
    <cfRule type="cellIs" dxfId="1" priority="1" operator="equal">
      <formula>"NO"</formula>
    </cfRule>
    <cfRule type="cellIs" dxfId="0" priority="2" operator="equal">
      <formula>"SI"</formula>
    </cfRule>
  </conditionalFormatting>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2773E5-8AF6-46B0-956D-FEC8DB2DB8C2}">
  <dimension ref="A1:O116"/>
  <sheetViews>
    <sheetView showGridLines="0" topLeftCell="B1" zoomScale="70" zoomScaleNormal="70" zoomScaleSheetLayoutView="70" workbookViewId="0">
      <selection activeCell="I43" sqref="I43"/>
    </sheetView>
  </sheetViews>
  <sheetFormatPr baseColWidth="10" defaultColWidth="11.42578125" defaultRowHeight="18"/>
  <cols>
    <col min="1" max="1" width="18.85546875" style="108" bestFit="1" customWidth="1"/>
    <col min="2" max="2" width="53.85546875" style="123" customWidth="1"/>
    <col min="3" max="3" width="42.85546875" style="113" customWidth="1"/>
    <col min="4" max="4" width="35.42578125" style="108" customWidth="1"/>
    <col min="5" max="5" width="22.85546875" style="108" customWidth="1"/>
    <col min="6" max="6" width="30.5703125" style="108" customWidth="1"/>
    <col min="7" max="7" width="10.7109375" style="108" customWidth="1"/>
    <col min="8" max="8" width="19.28515625" style="108" bestFit="1" customWidth="1"/>
    <col min="9" max="9" width="17.7109375" style="108" bestFit="1" customWidth="1"/>
    <col min="10" max="10" width="18.85546875" style="108" bestFit="1" customWidth="1"/>
    <col min="11" max="11" width="149.28515625" style="108" bestFit="1" customWidth="1"/>
    <col min="12" max="12" width="109.42578125" style="108" bestFit="1" customWidth="1"/>
    <col min="13" max="13" width="26.85546875" style="108" bestFit="1" customWidth="1"/>
    <col min="14" max="14" width="45.85546875" style="108" bestFit="1" customWidth="1"/>
    <col min="15" max="15" width="11.28515625" style="108" bestFit="1" customWidth="1"/>
    <col min="16" max="16" width="17.5703125" style="108" bestFit="1" customWidth="1"/>
    <col min="17" max="17" width="19.28515625" style="108" bestFit="1" customWidth="1"/>
    <col min="18" max="16384" width="11.42578125" style="108"/>
  </cols>
  <sheetData>
    <row r="1" spans="1:15">
      <c r="A1" s="245" t="s">
        <v>343</v>
      </c>
      <c r="B1" s="245"/>
      <c r="C1" s="245"/>
      <c r="D1" s="245"/>
      <c r="E1" s="245"/>
      <c r="F1" s="245"/>
      <c r="G1" s="245"/>
    </row>
    <row r="2" spans="1:15">
      <c r="A2" s="245"/>
      <c r="B2" s="245"/>
      <c r="C2" s="245"/>
      <c r="D2" s="245"/>
      <c r="E2" s="245"/>
      <c r="F2" s="245"/>
      <c r="G2" s="245"/>
    </row>
    <row r="3" spans="1:15">
      <c r="A3" s="245"/>
      <c r="B3" s="245"/>
      <c r="C3" s="245"/>
      <c r="D3" s="245"/>
      <c r="E3" s="245"/>
      <c r="F3" s="245"/>
      <c r="G3" s="245"/>
    </row>
    <row r="4" spans="1:15">
      <c r="A4" s="245"/>
      <c r="B4" s="245"/>
      <c r="C4" s="245"/>
      <c r="D4" s="245"/>
      <c r="E4" s="245"/>
      <c r="F4" s="245"/>
      <c r="G4" s="245"/>
    </row>
    <row r="5" spans="1:15">
      <c r="A5" s="245"/>
      <c r="B5" s="245"/>
      <c r="C5" s="245"/>
      <c r="D5" s="245"/>
      <c r="E5" s="245"/>
      <c r="F5" s="245"/>
      <c r="G5" s="245"/>
    </row>
    <row r="6" spans="1:15">
      <c r="A6" s="246"/>
      <c r="B6" s="246"/>
      <c r="C6" s="246"/>
      <c r="D6" s="246"/>
      <c r="E6" s="246"/>
      <c r="F6" s="246"/>
      <c r="G6" s="246"/>
    </row>
    <row r="7" spans="1:15">
      <c r="A7" s="248" t="s">
        <v>6</v>
      </c>
      <c r="B7" s="249"/>
      <c r="C7" s="249"/>
      <c r="D7" s="249"/>
      <c r="E7" s="249"/>
      <c r="F7" s="249"/>
      <c r="G7" s="249"/>
      <c r="H7" s="249"/>
      <c r="I7" s="249"/>
      <c r="K7" s="109"/>
      <c r="L7" s="109"/>
      <c r="M7" s="109"/>
      <c r="N7" s="109"/>
      <c r="O7" s="110"/>
    </row>
    <row r="8" spans="1:15" ht="36">
      <c r="A8" s="125" t="s">
        <v>8</v>
      </c>
      <c r="B8" s="125" t="s">
        <v>51</v>
      </c>
      <c r="C8" s="125" t="s">
        <v>52</v>
      </c>
      <c r="D8" s="125" t="s">
        <v>9</v>
      </c>
      <c r="E8" s="125" t="s">
        <v>101</v>
      </c>
      <c r="F8" s="126" t="s">
        <v>60</v>
      </c>
      <c r="G8" s="126" t="s">
        <v>344</v>
      </c>
      <c r="H8" s="126" t="s">
        <v>345</v>
      </c>
      <c r="I8" s="119" t="s">
        <v>346</v>
      </c>
    </row>
    <row r="9" spans="1:15" ht="36">
      <c r="A9" s="117" t="s">
        <v>65</v>
      </c>
      <c r="B9" s="116" t="s">
        <v>63</v>
      </c>
      <c r="C9" s="176" t="s">
        <v>66</v>
      </c>
      <c r="D9" s="124" t="s">
        <v>109</v>
      </c>
      <c r="E9" s="117" t="s">
        <v>110</v>
      </c>
      <c r="F9" s="117" t="s">
        <v>351</v>
      </c>
      <c r="G9" s="117">
        <v>7</v>
      </c>
      <c r="H9" s="118">
        <v>50000</v>
      </c>
      <c r="I9" s="121">
        <f>+G9*H9</f>
        <v>350000</v>
      </c>
      <c r="K9" s="108">
        <f>+H9*240</f>
        <v>12000000</v>
      </c>
    </row>
    <row r="10" spans="1:15" ht="36">
      <c r="A10" s="117" t="s">
        <v>65</v>
      </c>
      <c r="B10" s="116" t="s">
        <v>64</v>
      </c>
      <c r="C10" s="247"/>
      <c r="D10" s="124" t="s">
        <v>109</v>
      </c>
      <c r="E10" s="117" t="s">
        <v>110</v>
      </c>
      <c r="F10" s="117" t="s">
        <v>351</v>
      </c>
      <c r="G10" s="117">
        <v>7</v>
      </c>
      <c r="H10" s="118">
        <v>50000</v>
      </c>
      <c r="I10" s="121">
        <f t="shared" ref="I10" si="0">+G10*H10</f>
        <v>350000</v>
      </c>
    </row>
    <row r="11" spans="1:15" ht="36">
      <c r="A11" s="117" t="s">
        <v>65</v>
      </c>
      <c r="B11" s="116" t="s">
        <v>103</v>
      </c>
      <c r="C11" s="247"/>
      <c r="D11" s="124" t="s">
        <v>109</v>
      </c>
      <c r="E11" s="117" t="s">
        <v>110</v>
      </c>
      <c r="F11" s="117" t="s">
        <v>351</v>
      </c>
      <c r="G11" s="117">
        <v>7</v>
      </c>
      <c r="H11" s="118">
        <v>50000</v>
      </c>
      <c r="I11" s="121">
        <f t="shared" ref="I11" si="1">+G11*H11</f>
        <v>350000</v>
      </c>
    </row>
    <row r="12" spans="1:15" ht="36">
      <c r="A12" s="117" t="s">
        <v>209</v>
      </c>
      <c r="B12" s="116" t="s">
        <v>291</v>
      </c>
      <c r="C12" s="115" t="s">
        <v>202</v>
      </c>
      <c r="D12" s="115" t="s">
        <v>202</v>
      </c>
      <c r="E12" s="115" t="s">
        <v>195</v>
      </c>
      <c r="F12" s="115" t="s">
        <v>348</v>
      </c>
      <c r="G12" s="115">
        <v>1</v>
      </c>
      <c r="H12" s="118">
        <v>40000</v>
      </c>
      <c r="I12" s="121">
        <f t="shared" ref="I12" si="2">+G12*H12</f>
        <v>40000</v>
      </c>
    </row>
    <row r="13" spans="1:15" s="111" customFormat="1" ht="54">
      <c r="A13" s="117" t="s">
        <v>54</v>
      </c>
      <c r="B13" s="116" t="s">
        <v>82</v>
      </c>
      <c r="C13" s="117" t="s">
        <v>112</v>
      </c>
      <c r="D13" s="124" t="s">
        <v>114</v>
      </c>
      <c r="E13" s="117" t="s">
        <v>115</v>
      </c>
      <c r="F13" s="115" t="s">
        <v>348</v>
      </c>
      <c r="G13" s="117">
        <f>2*6</f>
        <v>12</v>
      </c>
      <c r="H13" s="118">
        <v>40000</v>
      </c>
      <c r="I13" s="121">
        <f t="shared" ref="I13" si="3">+G13*H13</f>
        <v>480000</v>
      </c>
    </row>
    <row r="14" spans="1:15" s="111" customFormat="1" ht="54">
      <c r="A14" s="117" t="s">
        <v>55</v>
      </c>
      <c r="B14" s="116" t="s">
        <v>83</v>
      </c>
      <c r="C14" s="117" t="s">
        <v>112</v>
      </c>
      <c r="D14" s="124" t="s">
        <v>114</v>
      </c>
      <c r="E14" s="117" t="s">
        <v>115</v>
      </c>
      <c r="F14" s="115" t="s">
        <v>348</v>
      </c>
      <c r="G14" s="117">
        <f>2*2</f>
        <v>4</v>
      </c>
      <c r="H14" s="118">
        <v>40000</v>
      </c>
      <c r="I14" s="121">
        <f t="shared" ref="I14" si="4">+G14*H14</f>
        <v>160000</v>
      </c>
    </row>
    <row r="15" spans="1:15" s="111" customFormat="1" ht="36">
      <c r="A15" s="117" t="s">
        <v>181</v>
      </c>
      <c r="B15" s="116" t="s">
        <v>296</v>
      </c>
      <c r="C15" s="115" t="s">
        <v>206</v>
      </c>
      <c r="D15" s="117" t="s">
        <v>228</v>
      </c>
      <c r="E15" s="117" t="s">
        <v>252</v>
      </c>
      <c r="F15" s="117" t="s">
        <v>347</v>
      </c>
      <c r="G15" s="117">
        <v>1.5</v>
      </c>
      <c r="H15" s="118">
        <v>60000</v>
      </c>
      <c r="I15" s="121">
        <f t="shared" ref="I15" si="5">+G15*H15</f>
        <v>90000</v>
      </c>
    </row>
    <row r="16" spans="1:15" s="111" customFormat="1" ht="36">
      <c r="A16" s="117" t="s">
        <v>181</v>
      </c>
      <c r="B16" s="116" t="s">
        <v>182</v>
      </c>
      <c r="C16" s="115" t="s">
        <v>202</v>
      </c>
      <c r="D16" s="115" t="s">
        <v>260</v>
      </c>
      <c r="E16" s="115" t="s">
        <v>195</v>
      </c>
      <c r="F16" s="115" t="s">
        <v>348</v>
      </c>
      <c r="G16" s="115">
        <v>1</v>
      </c>
      <c r="H16" s="118">
        <v>40000</v>
      </c>
      <c r="I16" s="121">
        <f t="shared" ref="I16" si="6">+G16*H16</f>
        <v>40000</v>
      </c>
    </row>
    <row r="17" spans="1:9" s="111" customFormat="1" ht="36">
      <c r="A17" s="117" t="s">
        <v>181</v>
      </c>
      <c r="B17" s="116" t="s">
        <v>207</v>
      </c>
      <c r="C17" s="115" t="s">
        <v>206</v>
      </c>
      <c r="D17" s="115" t="s">
        <v>122</v>
      </c>
      <c r="E17" s="115" t="s">
        <v>195</v>
      </c>
      <c r="F17" s="117" t="s">
        <v>347</v>
      </c>
      <c r="G17" s="115">
        <v>1</v>
      </c>
      <c r="H17" s="118">
        <v>60000</v>
      </c>
      <c r="I17" s="121">
        <f t="shared" ref="I17" si="7">+G17*H17</f>
        <v>60000</v>
      </c>
    </row>
    <row r="18" spans="1:9" s="111" customFormat="1" ht="36">
      <c r="A18" s="117" t="s">
        <v>198</v>
      </c>
      <c r="B18" s="116" t="s">
        <v>208</v>
      </c>
      <c r="C18" s="115" t="s">
        <v>202</v>
      </c>
      <c r="D18" s="115" t="s">
        <v>202</v>
      </c>
      <c r="E18" s="115" t="s">
        <v>195</v>
      </c>
      <c r="F18" s="115" t="s">
        <v>348</v>
      </c>
      <c r="G18" s="115">
        <v>1</v>
      </c>
      <c r="H18" s="118">
        <v>40000</v>
      </c>
      <c r="I18" s="121">
        <f t="shared" ref="I18" si="8">+G18*H18</f>
        <v>40000</v>
      </c>
    </row>
    <row r="19" spans="1:9" s="111" customFormat="1" ht="36">
      <c r="A19" s="117" t="s">
        <v>181</v>
      </c>
      <c r="B19" s="116" t="s">
        <v>215</v>
      </c>
      <c r="C19" s="115" t="s">
        <v>217</v>
      </c>
      <c r="D19" s="115" t="s">
        <v>218</v>
      </c>
      <c r="E19" s="115" t="s">
        <v>195</v>
      </c>
      <c r="F19" s="115" t="s">
        <v>352</v>
      </c>
      <c r="G19" s="115">
        <v>1</v>
      </c>
      <c r="H19" s="118">
        <v>40000</v>
      </c>
      <c r="I19" s="121">
        <f t="shared" ref="I19" si="9">+G19*H19</f>
        <v>40000</v>
      </c>
    </row>
    <row r="20" spans="1:9" s="111" customFormat="1" ht="36">
      <c r="A20" s="117" t="s">
        <v>209</v>
      </c>
      <c r="B20" s="116" t="s">
        <v>324</v>
      </c>
      <c r="C20" s="115" t="s">
        <v>206</v>
      </c>
      <c r="D20" s="115" t="s">
        <v>122</v>
      </c>
      <c r="E20" s="115" t="s">
        <v>195</v>
      </c>
      <c r="F20" s="117" t="s">
        <v>347</v>
      </c>
      <c r="G20" s="115">
        <v>1</v>
      </c>
      <c r="H20" s="118">
        <v>60000</v>
      </c>
      <c r="I20" s="121">
        <f t="shared" ref="I20" si="10">+G20*H20</f>
        <v>60000</v>
      </c>
    </row>
    <row r="21" spans="1:9" s="111" customFormat="1" ht="36">
      <c r="A21" s="117" t="s">
        <v>209</v>
      </c>
      <c r="B21" s="116" t="s">
        <v>219</v>
      </c>
      <c r="C21" s="115" t="s">
        <v>222</v>
      </c>
      <c r="D21" s="115" t="s">
        <v>223</v>
      </c>
      <c r="E21" s="117" t="s">
        <v>195</v>
      </c>
      <c r="F21" s="115" t="s">
        <v>353</v>
      </c>
      <c r="G21" s="117">
        <v>1</v>
      </c>
      <c r="H21" s="118">
        <v>50000</v>
      </c>
      <c r="I21" s="121">
        <f t="shared" ref="I21" si="11">+G21*H21</f>
        <v>50000</v>
      </c>
    </row>
    <row r="22" spans="1:9" s="111" customFormat="1" ht="72">
      <c r="A22" s="117" t="s">
        <v>224</v>
      </c>
      <c r="B22" s="116" t="s">
        <v>210</v>
      </c>
      <c r="C22" s="115" t="s">
        <v>227</v>
      </c>
      <c r="D22" s="115" t="s">
        <v>228</v>
      </c>
      <c r="E22" s="115" t="s">
        <v>195</v>
      </c>
      <c r="F22" s="115" t="s">
        <v>349</v>
      </c>
      <c r="G22" s="115">
        <v>1</v>
      </c>
      <c r="H22" s="118">
        <v>60000</v>
      </c>
      <c r="I22" s="121">
        <f t="shared" ref="I22" si="12">+G22*H22</f>
        <v>60000</v>
      </c>
    </row>
    <row r="23" spans="1:9" ht="72">
      <c r="A23" s="117" t="s">
        <v>211</v>
      </c>
      <c r="B23" s="116" t="s">
        <v>264</v>
      </c>
      <c r="C23" s="115" t="s">
        <v>227</v>
      </c>
      <c r="D23" s="115" t="s">
        <v>228</v>
      </c>
      <c r="E23" s="115" t="s">
        <v>233</v>
      </c>
      <c r="F23" s="115" t="s">
        <v>349</v>
      </c>
      <c r="G23" s="115">
        <v>0.5</v>
      </c>
      <c r="H23" s="118">
        <v>60000</v>
      </c>
      <c r="I23" s="121">
        <f t="shared" ref="I23" si="13">+G23*H23</f>
        <v>30000</v>
      </c>
    </row>
    <row r="24" spans="1:9" s="111" customFormat="1" ht="36">
      <c r="A24" s="117" t="s">
        <v>181</v>
      </c>
      <c r="B24" s="116" t="s">
        <v>212</v>
      </c>
      <c r="C24" s="117" t="s">
        <v>217</v>
      </c>
      <c r="D24" s="117" t="s">
        <v>218</v>
      </c>
      <c r="E24" s="117" t="s">
        <v>236</v>
      </c>
      <c r="F24" s="115" t="s">
        <v>352</v>
      </c>
      <c r="G24" s="117">
        <v>2</v>
      </c>
      <c r="H24" s="118">
        <v>40000</v>
      </c>
      <c r="I24" s="121">
        <f t="shared" ref="I24" si="14">+G24*H24</f>
        <v>80000</v>
      </c>
    </row>
    <row r="25" spans="1:9" s="111" customFormat="1" ht="36">
      <c r="A25" s="117" t="s">
        <v>209</v>
      </c>
      <c r="B25" s="116" t="s">
        <v>238</v>
      </c>
      <c r="C25" s="117" t="s">
        <v>206</v>
      </c>
      <c r="D25" s="117" t="s">
        <v>122</v>
      </c>
      <c r="E25" s="117" t="s">
        <v>195</v>
      </c>
      <c r="F25" s="117" t="s">
        <v>347</v>
      </c>
      <c r="G25" s="117">
        <v>1</v>
      </c>
      <c r="H25" s="118">
        <v>60000</v>
      </c>
      <c r="I25" s="121">
        <f t="shared" ref="I25" si="15">+G25*H25</f>
        <v>60000</v>
      </c>
    </row>
    <row r="26" spans="1:9" s="111" customFormat="1" ht="36">
      <c r="A26" s="117" t="s">
        <v>209</v>
      </c>
      <c r="B26" s="116" t="s">
        <v>309</v>
      </c>
      <c r="C26" s="117" t="s">
        <v>206</v>
      </c>
      <c r="D26" s="117" t="s">
        <v>122</v>
      </c>
      <c r="E26" s="117" t="s">
        <v>195</v>
      </c>
      <c r="F26" s="117" t="s">
        <v>347</v>
      </c>
      <c r="G26" s="117">
        <v>1</v>
      </c>
      <c r="H26" s="118">
        <v>60000</v>
      </c>
      <c r="I26" s="121">
        <f t="shared" ref="I26" si="16">+G26*H26</f>
        <v>60000</v>
      </c>
    </row>
    <row r="27" spans="1:9" s="110" customFormat="1" ht="54">
      <c r="A27" s="117" t="s">
        <v>209</v>
      </c>
      <c r="B27" s="116" t="s">
        <v>239</v>
      </c>
      <c r="C27" s="115" t="s">
        <v>246</v>
      </c>
      <c r="D27" s="115" t="s">
        <v>228</v>
      </c>
      <c r="E27" s="115" t="s">
        <v>195</v>
      </c>
      <c r="F27" s="117" t="s">
        <v>347</v>
      </c>
      <c r="G27" s="115">
        <v>1</v>
      </c>
      <c r="H27" s="118">
        <v>60000</v>
      </c>
      <c r="I27" s="121">
        <f t="shared" ref="I27" si="17">+G27*H27</f>
        <v>60000</v>
      </c>
    </row>
    <row r="28" spans="1:9" s="110" customFormat="1" ht="36">
      <c r="A28" s="117" t="s">
        <v>209</v>
      </c>
      <c r="B28" s="116" t="s">
        <v>299</v>
      </c>
      <c r="C28" s="117" t="s">
        <v>206</v>
      </c>
      <c r="D28" s="115" t="s">
        <v>122</v>
      </c>
      <c r="E28" s="115" t="s">
        <v>252</v>
      </c>
      <c r="F28" s="117" t="s">
        <v>347</v>
      </c>
      <c r="G28" s="115">
        <v>1.5</v>
      </c>
      <c r="H28" s="118">
        <v>60000</v>
      </c>
      <c r="I28" s="121">
        <f t="shared" ref="I28" si="18">+G28*H28</f>
        <v>90000</v>
      </c>
    </row>
    <row r="29" spans="1:9" s="110" customFormat="1" ht="54">
      <c r="A29" s="117" t="s">
        <v>241</v>
      </c>
      <c r="B29" s="116" t="s">
        <v>240</v>
      </c>
      <c r="C29" s="115" t="s">
        <v>250</v>
      </c>
      <c r="D29" s="115" t="s">
        <v>228</v>
      </c>
      <c r="E29" s="117" t="s">
        <v>252</v>
      </c>
      <c r="F29" s="117" t="s">
        <v>354</v>
      </c>
      <c r="G29" s="117">
        <v>1.5</v>
      </c>
      <c r="H29" s="118">
        <v>60000</v>
      </c>
      <c r="I29" s="121">
        <f t="shared" ref="I29" si="19">+G29*H29</f>
        <v>90000</v>
      </c>
    </row>
    <row r="30" spans="1:9" s="110" customFormat="1" ht="54">
      <c r="A30" s="117" t="s">
        <v>241</v>
      </c>
      <c r="B30" s="116" t="s">
        <v>302</v>
      </c>
      <c r="C30" s="115" t="s">
        <v>250</v>
      </c>
      <c r="D30" s="115" t="s">
        <v>228</v>
      </c>
      <c r="E30" s="115" t="s">
        <v>195</v>
      </c>
      <c r="F30" s="117" t="s">
        <v>354</v>
      </c>
      <c r="G30" s="115">
        <v>1</v>
      </c>
      <c r="H30" s="118">
        <v>60000</v>
      </c>
      <c r="I30" s="121">
        <f t="shared" ref="I30" si="20">+G30*H30</f>
        <v>60000</v>
      </c>
    </row>
    <row r="31" spans="1:9" s="110" customFormat="1" ht="36">
      <c r="A31" s="117" t="s">
        <v>241</v>
      </c>
      <c r="B31" s="116" t="s">
        <v>306</v>
      </c>
      <c r="C31" s="117" t="s">
        <v>206</v>
      </c>
      <c r="D31" s="115" t="s">
        <v>122</v>
      </c>
      <c r="E31" s="115" t="s">
        <v>195</v>
      </c>
      <c r="F31" s="117" t="s">
        <v>347</v>
      </c>
      <c r="G31" s="115">
        <v>1</v>
      </c>
      <c r="H31" s="118">
        <v>60000</v>
      </c>
      <c r="I31" s="121">
        <f t="shared" ref="I31" si="21">+G31*H31</f>
        <v>60000</v>
      </c>
    </row>
    <row r="32" spans="1:9" s="110" customFormat="1" ht="36">
      <c r="A32" s="117" t="s">
        <v>241</v>
      </c>
      <c r="B32" s="116" t="s">
        <v>255</v>
      </c>
      <c r="C32" s="115" t="s">
        <v>202</v>
      </c>
      <c r="D32" s="115" t="s">
        <v>202</v>
      </c>
      <c r="E32" s="115" t="s">
        <v>195</v>
      </c>
      <c r="F32" s="115" t="s">
        <v>348</v>
      </c>
      <c r="G32" s="115">
        <v>1</v>
      </c>
      <c r="H32" s="118">
        <v>40000</v>
      </c>
      <c r="I32" s="121">
        <f t="shared" ref="I32" si="22">+G32*H32</f>
        <v>40000</v>
      </c>
    </row>
    <row r="33" spans="1:9" s="110" customFormat="1" ht="54">
      <c r="A33" s="117" t="s">
        <v>209</v>
      </c>
      <c r="B33" s="116" t="s">
        <v>256</v>
      </c>
      <c r="C33" s="115" t="s">
        <v>259</v>
      </c>
      <c r="D33" s="115" t="s">
        <v>260</v>
      </c>
      <c r="E33" s="115" t="s">
        <v>195</v>
      </c>
      <c r="F33" s="115" t="s">
        <v>355</v>
      </c>
      <c r="G33" s="115">
        <v>1</v>
      </c>
      <c r="H33" s="118">
        <v>40000</v>
      </c>
      <c r="I33" s="121">
        <f t="shared" ref="I33" si="23">+G33*H33</f>
        <v>40000</v>
      </c>
    </row>
    <row r="34" spans="1:9" s="110" customFormat="1" ht="36">
      <c r="A34" s="117" t="s">
        <v>211</v>
      </c>
      <c r="B34" s="116" t="s">
        <v>242</v>
      </c>
      <c r="C34" s="115" t="s">
        <v>202</v>
      </c>
      <c r="D34" s="115" t="s">
        <v>260</v>
      </c>
      <c r="E34" s="115" t="s">
        <v>233</v>
      </c>
      <c r="F34" s="115" t="s">
        <v>348</v>
      </c>
      <c r="G34" s="115">
        <v>0.5</v>
      </c>
      <c r="H34" s="118">
        <v>40000</v>
      </c>
      <c r="I34" s="121">
        <f t="shared" ref="I34" si="24">+G34*H34</f>
        <v>20000</v>
      </c>
    </row>
    <row r="35" spans="1:9" s="110" customFormat="1" ht="72">
      <c r="A35" s="117" t="s">
        <v>211</v>
      </c>
      <c r="B35" s="116" t="s">
        <v>265</v>
      </c>
      <c r="C35" s="115" t="s">
        <v>227</v>
      </c>
      <c r="D35" s="115" t="s">
        <v>228</v>
      </c>
      <c r="E35" s="115" t="s">
        <v>233</v>
      </c>
      <c r="F35" s="115" t="s">
        <v>349</v>
      </c>
      <c r="G35" s="115">
        <v>0.5</v>
      </c>
      <c r="H35" s="118">
        <v>60000</v>
      </c>
      <c r="I35" s="121">
        <f t="shared" ref="I35" si="25">+G35*H35</f>
        <v>30000</v>
      </c>
    </row>
    <row r="36" spans="1:9" s="110" customFormat="1" ht="36">
      <c r="A36" s="117" t="s">
        <v>211</v>
      </c>
      <c r="B36" s="116" t="s">
        <v>191</v>
      </c>
      <c r="C36" s="115" t="s">
        <v>202</v>
      </c>
      <c r="D36" s="115" t="s">
        <v>202</v>
      </c>
      <c r="E36" s="115" t="s">
        <v>233</v>
      </c>
      <c r="F36" s="115" t="s">
        <v>348</v>
      </c>
      <c r="G36" s="115">
        <v>0.5</v>
      </c>
      <c r="H36" s="118">
        <v>40000</v>
      </c>
      <c r="I36" s="121">
        <f t="shared" ref="I36" si="26">+G36*H36</f>
        <v>20000</v>
      </c>
    </row>
    <row r="37" spans="1:9" s="110" customFormat="1" ht="54">
      <c r="A37" s="117" t="s">
        <v>211</v>
      </c>
      <c r="B37" s="116" t="s">
        <v>272</v>
      </c>
      <c r="C37" s="115" t="s">
        <v>202</v>
      </c>
      <c r="D37" s="115" t="s">
        <v>202</v>
      </c>
      <c r="E37" s="115" t="s">
        <v>233</v>
      </c>
      <c r="F37" s="115" t="s">
        <v>348</v>
      </c>
      <c r="G37" s="115">
        <v>0.5</v>
      </c>
      <c r="H37" s="118">
        <v>40000</v>
      </c>
      <c r="I37" s="121">
        <f t="shared" ref="I37" si="27">+G37*H37</f>
        <v>20000</v>
      </c>
    </row>
    <row r="38" spans="1:9" s="110" customFormat="1" ht="36">
      <c r="A38" s="117" t="s">
        <v>181</v>
      </c>
      <c r="B38" s="116" t="s">
        <v>312</v>
      </c>
      <c r="C38" s="115" t="s">
        <v>280</v>
      </c>
      <c r="D38" s="115" t="s">
        <v>228</v>
      </c>
      <c r="E38" s="115" t="s">
        <v>195</v>
      </c>
      <c r="F38" s="115" t="s">
        <v>356</v>
      </c>
      <c r="G38" s="115">
        <v>1</v>
      </c>
      <c r="H38" s="118">
        <v>60000</v>
      </c>
      <c r="I38" s="121">
        <f t="shared" ref="I38" si="28">+G38*H38</f>
        <v>60000</v>
      </c>
    </row>
    <row r="39" spans="1:9" s="110" customFormat="1" ht="36">
      <c r="A39" s="117" t="s">
        <v>181</v>
      </c>
      <c r="B39" s="116" t="s">
        <v>275</v>
      </c>
      <c r="C39" s="115" t="s">
        <v>283</v>
      </c>
      <c r="D39" s="115" t="s">
        <v>122</v>
      </c>
      <c r="E39" s="115" t="s">
        <v>195</v>
      </c>
      <c r="F39" s="117" t="s">
        <v>347</v>
      </c>
      <c r="G39" s="115">
        <v>1</v>
      </c>
      <c r="H39" s="118">
        <v>60000</v>
      </c>
      <c r="I39" s="121">
        <f t="shared" ref="I39" si="29">+G39*H39</f>
        <v>60000</v>
      </c>
    </row>
    <row r="40" spans="1:9" s="110" customFormat="1" ht="54">
      <c r="A40" s="117" t="s">
        <v>284</v>
      </c>
      <c r="B40" s="116" t="s">
        <v>276</v>
      </c>
      <c r="C40" s="115" t="s">
        <v>202</v>
      </c>
      <c r="D40" s="115" t="s">
        <v>202</v>
      </c>
      <c r="E40" s="115" t="s">
        <v>288</v>
      </c>
      <c r="F40" s="115" t="s">
        <v>348</v>
      </c>
      <c r="G40" s="115">
        <v>5</v>
      </c>
      <c r="H40" s="118">
        <v>40000</v>
      </c>
      <c r="I40" s="121">
        <f t="shared" ref="I40" si="30">+G40*H40</f>
        <v>200000</v>
      </c>
    </row>
    <row r="41" spans="1:9" s="110" customFormat="1" ht="36">
      <c r="A41" s="117" t="s">
        <v>209</v>
      </c>
      <c r="B41" s="120" t="s">
        <v>277</v>
      </c>
      <c r="C41" s="115" t="s">
        <v>283</v>
      </c>
      <c r="D41" s="115" t="s">
        <v>122</v>
      </c>
      <c r="E41" s="115" t="s">
        <v>195</v>
      </c>
      <c r="F41" s="117" t="s">
        <v>347</v>
      </c>
      <c r="G41" s="115">
        <v>1</v>
      </c>
      <c r="H41" s="118">
        <v>60000</v>
      </c>
      <c r="I41" s="121">
        <f t="shared" ref="I41" si="31">+G41*H41</f>
        <v>60000</v>
      </c>
    </row>
    <row r="42" spans="1:9" s="110" customFormat="1" ht="36">
      <c r="A42" s="117" t="s">
        <v>209</v>
      </c>
      <c r="B42" s="120" t="s">
        <v>328</v>
      </c>
      <c r="C42" s="115" t="s">
        <v>331</v>
      </c>
      <c r="D42" s="115" t="s">
        <v>122</v>
      </c>
      <c r="E42" s="115" t="s">
        <v>195</v>
      </c>
      <c r="F42" s="117" t="s">
        <v>347</v>
      </c>
      <c r="G42" s="115">
        <v>1</v>
      </c>
      <c r="H42" s="118">
        <v>60000</v>
      </c>
      <c r="I42" s="121">
        <f t="shared" ref="I42" si="32">+G42*H42</f>
        <v>60000</v>
      </c>
    </row>
    <row r="43" spans="1:9" s="110" customFormat="1">
      <c r="A43" s="250" t="s">
        <v>350</v>
      </c>
      <c r="B43" s="251"/>
      <c r="C43" s="251"/>
      <c r="D43" s="251"/>
      <c r="E43" s="251"/>
      <c r="F43" s="251"/>
      <c r="G43" s="251"/>
      <c r="H43" s="252"/>
      <c r="I43" s="112">
        <f>SUM(I9:I42)</f>
        <v>3370000</v>
      </c>
    </row>
    <row r="44" spans="1:9" s="110" customFormat="1">
      <c r="B44" s="122"/>
      <c r="C44" s="114"/>
    </row>
    <row r="45" spans="1:9" s="110" customFormat="1">
      <c r="B45" s="122"/>
      <c r="C45" s="114"/>
    </row>
    <row r="46" spans="1:9" s="110" customFormat="1">
      <c r="B46" s="122"/>
      <c r="C46" s="114"/>
    </row>
    <row r="47" spans="1:9" s="110" customFormat="1">
      <c r="B47" s="122"/>
      <c r="C47" s="114"/>
    </row>
    <row r="48" spans="1:9" s="110" customFormat="1">
      <c r="B48" s="122"/>
      <c r="C48" s="114"/>
    </row>
    <row r="49" spans="2:3" s="110" customFormat="1">
      <c r="B49" s="122"/>
      <c r="C49" s="114"/>
    </row>
    <row r="50" spans="2:3" s="110" customFormat="1">
      <c r="B50" s="122"/>
      <c r="C50" s="114"/>
    </row>
    <row r="51" spans="2:3" s="110" customFormat="1">
      <c r="B51" s="122"/>
      <c r="C51" s="114"/>
    </row>
    <row r="52" spans="2:3" s="110" customFormat="1">
      <c r="B52" s="122"/>
      <c r="C52" s="114"/>
    </row>
    <row r="53" spans="2:3" s="110" customFormat="1">
      <c r="B53" s="122"/>
      <c r="C53" s="114"/>
    </row>
    <row r="54" spans="2:3" s="110" customFormat="1">
      <c r="B54" s="122"/>
      <c r="C54" s="114"/>
    </row>
    <row r="55" spans="2:3" s="110" customFormat="1">
      <c r="B55" s="122"/>
      <c r="C55" s="114"/>
    </row>
    <row r="56" spans="2:3" s="110" customFormat="1">
      <c r="B56" s="122"/>
      <c r="C56" s="114"/>
    </row>
    <row r="57" spans="2:3" s="110" customFormat="1">
      <c r="B57" s="122"/>
      <c r="C57" s="114"/>
    </row>
    <row r="58" spans="2:3" s="110" customFormat="1">
      <c r="B58" s="122"/>
      <c r="C58" s="114"/>
    </row>
    <row r="59" spans="2:3" s="110" customFormat="1">
      <c r="B59" s="122"/>
      <c r="C59" s="114"/>
    </row>
    <row r="60" spans="2:3" s="110" customFormat="1">
      <c r="B60" s="122"/>
      <c r="C60" s="114"/>
    </row>
    <row r="61" spans="2:3" s="110" customFormat="1">
      <c r="B61" s="122"/>
      <c r="C61" s="114"/>
    </row>
    <row r="62" spans="2:3" s="110" customFormat="1">
      <c r="B62" s="122"/>
      <c r="C62" s="114"/>
    </row>
    <row r="63" spans="2:3" s="110" customFormat="1">
      <c r="B63" s="122"/>
      <c r="C63" s="114"/>
    </row>
    <row r="64" spans="2:3" s="110" customFormat="1">
      <c r="B64" s="122"/>
      <c r="C64" s="114"/>
    </row>
    <row r="65" spans="2:3" s="110" customFormat="1">
      <c r="B65" s="122"/>
      <c r="C65" s="114"/>
    </row>
    <row r="66" spans="2:3" s="110" customFormat="1">
      <c r="B66" s="122"/>
      <c r="C66" s="114"/>
    </row>
    <row r="67" spans="2:3" s="110" customFormat="1">
      <c r="B67" s="122"/>
      <c r="C67" s="114"/>
    </row>
    <row r="68" spans="2:3" s="110" customFormat="1">
      <c r="B68" s="122"/>
      <c r="C68" s="114"/>
    </row>
    <row r="69" spans="2:3" s="110" customFormat="1">
      <c r="B69" s="122"/>
      <c r="C69" s="114"/>
    </row>
    <row r="70" spans="2:3" s="110" customFormat="1">
      <c r="B70" s="122"/>
      <c r="C70" s="114"/>
    </row>
    <row r="71" spans="2:3" s="110" customFormat="1">
      <c r="B71" s="122"/>
      <c r="C71" s="114"/>
    </row>
    <row r="72" spans="2:3" s="110" customFormat="1">
      <c r="B72" s="122"/>
      <c r="C72" s="114"/>
    </row>
    <row r="73" spans="2:3" s="110" customFormat="1">
      <c r="B73" s="122"/>
      <c r="C73" s="114"/>
    </row>
    <row r="74" spans="2:3" s="110" customFormat="1">
      <c r="B74" s="122"/>
      <c r="C74" s="114"/>
    </row>
    <row r="75" spans="2:3" s="110" customFormat="1">
      <c r="B75" s="122"/>
      <c r="C75" s="114"/>
    </row>
    <row r="76" spans="2:3" s="110" customFormat="1">
      <c r="B76" s="122"/>
      <c r="C76" s="114"/>
    </row>
    <row r="77" spans="2:3" s="110" customFormat="1">
      <c r="B77" s="122"/>
      <c r="C77" s="114"/>
    </row>
    <row r="78" spans="2:3" s="110" customFormat="1">
      <c r="B78" s="122"/>
      <c r="C78" s="114"/>
    </row>
    <row r="79" spans="2:3" s="110" customFormat="1">
      <c r="B79" s="122"/>
      <c r="C79" s="114"/>
    </row>
    <row r="80" spans="2:3" s="110" customFormat="1">
      <c r="B80" s="122"/>
      <c r="C80" s="114"/>
    </row>
    <row r="81" spans="2:3" s="110" customFormat="1">
      <c r="B81" s="122"/>
      <c r="C81" s="114"/>
    </row>
    <row r="82" spans="2:3" s="110" customFormat="1">
      <c r="B82" s="122"/>
      <c r="C82" s="114"/>
    </row>
    <row r="83" spans="2:3" s="110" customFormat="1">
      <c r="B83" s="122"/>
      <c r="C83" s="114"/>
    </row>
    <row r="84" spans="2:3" s="110" customFormat="1">
      <c r="B84" s="122"/>
      <c r="C84" s="114"/>
    </row>
    <row r="85" spans="2:3" s="110" customFormat="1">
      <c r="B85" s="122"/>
      <c r="C85" s="114"/>
    </row>
    <row r="86" spans="2:3" s="110" customFormat="1">
      <c r="B86" s="122"/>
      <c r="C86" s="114"/>
    </row>
    <row r="87" spans="2:3" s="110" customFormat="1">
      <c r="B87" s="122"/>
      <c r="C87" s="114"/>
    </row>
    <row r="88" spans="2:3" s="110" customFormat="1">
      <c r="B88" s="122"/>
      <c r="C88" s="114"/>
    </row>
    <row r="89" spans="2:3" s="110" customFormat="1">
      <c r="B89" s="122"/>
      <c r="C89" s="114"/>
    </row>
    <row r="90" spans="2:3" s="110" customFormat="1">
      <c r="B90" s="122"/>
      <c r="C90" s="114"/>
    </row>
    <row r="91" spans="2:3" s="110" customFormat="1">
      <c r="B91" s="122"/>
      <c r="C91" s="114"/>
    </row>
    <row r="92" spans="2:3" s="110" customFormat="1">
      <c r="B92" s="122"/>
      <c r="C92" s="114"/>
    </row>
    <row r="93" spans="2:3" s="110" customFormat="1">
      <c r="B93" s="122"/>
      <c r="C93" s="114"/>
    </row>
    <row r="94" spans="2:3" s="110" customFormat="1">
      <c r="B94" s="122"/>
      <c r="C94" s="114"/>
    </row>
    <row r="95" spans="2:3" s="110" customFormat="1">
      <c r="B95" s="122"/>
      <c r="C95" s="114"/>
    </row>
    <row r="96" spans="2:3" s="110" customFormat="1">
      <c r="B96" s="122"/>
      <c r="C96" s="114"/>
    </row>
    <row r="97" spans="2:3" s="110" customFormat="1">
      <c r="B97" s="122"/>
      <c r="C97" s="114"/>
    </row>
    <row r="98" spans="2:3" s="110" customFormat="1">
      <c r="B98" s="122"/>
      <c r="C98" s="114"/>
    </row>
    <row r="99" spans="2:3" s="110" customFormat="1">
      <c r="B99" s="122"/>
      <c r="C99" s="114"/>
    </row>
    <row r="100" spans="2:3" s="110" customFormat="1">
      <c r="B100" s="122"/>
      <c r="C100" s="114"/>
    </row>
    <row r="101" spans="2:3" s="110" customFormat="1">
      <c r="B101" s="122"/>
      <c r="C101" s="114"/>
    </row>
    <row r="102" spans="2:3" s="110" customFormat="1">
      <c r="B102" s="122"/>
      <c r="C102" s="114"/>
    </row>
    <row r="103" spans="2:3" s="110" customFormat="1">
      <c r="B103" s="122"/>
      <c r="C103" s="114"/>
    </row>
    <row r="104" spans="2:3" s="110" customFormat="1">
      <c r="B104" s="122"/>
      <c r="C104" s="114"/>
    </row>
    <row r="105" spans="2:3" s="110" customFormat="1">
      <c r="B105" s="122"/>
      <c r="C105" s="114"/>
    </row>
    <row r="106" spans="2:3" s="110" customFormat="1">
      <c r="B106" s="122"/>
      <c r="C106" s="114"/>
    </row>
    <row r="107" spans="2:3" s="110" customFormat="1">
      <c r="B107" s="122"/>
      <c r="C107" s="114"/>
    </row>
    <row r="108" spans="2:3" s="110" customFormat="1">
      <c r="B108" s="122"/>
      <c r="C108" s="114"/>
    </row>
    <row r="109" spans="2:3" s="110" customFormat="1">
      <c r="B109" s="122"/>
      <c r="C109" s="114"/>
    </row>
    <row r="110" spans="2:3" s="110" customFormat="1">
      <c r="B110" s="122"/>
      <c r="C110" s="114"/>
    </row>
    <row r="111" spans="2:3" s="110" customFormat="1">
      <c r="B111" s="122"/>
      <c r="C111" s="114"/>
    </row>
    <row r="112" spans="2:3" s="110" customFormat="1">
      <c r="B112" s="122"/>
      <c r="C112" s="114"/>
    </row>
    <row r="113" spans="2:3" s="110" customFormat="1">
      <c r="B113" s="122"/>
      <c r="C113" s="114"/>
    </row>
    <row r="114" spans="2:3" s="110" customFormat="1">
      <c r="B114" s="122"/>
      <c r="C114" s="114"/>
    </row>
    <row r="115" spans="2:3" s="110" customFormat="1">
      <c r="B115" s="122"/>
      <c r="C115" s="114"/>
    </row>
    <row r="116" spans="2:3" s="110" customFormat="1">
      <c r="B116" s="122"/>
      <c r="C116" s="114"/>
    </row>
  </sheetData>
  <mergeCells count="4">
    <mergeCell ref="A1:G6"/>
    <mergeCell ref="C9:C11"/>
    <mergeCell ref="A7:I7"/>
    <mergeCell ref="A43:H43"/>
  </mergeCells>
  <phoneticPr fontId="40" type="noConversion"/>
  <printOptions horizontalCentered="1"/>
  <pageMargins left="0.11811023622047245" right="0.11811023622047245" top="0.55118110236220474" bottom="0.55118110236220474" header="0.31496062992125984" footer="0.31496062992125984"/>
  <pageSetup scale="45" orientation="portrait" horizontalDpi="300" verticalDpi="300" r:id="rId1"/>
  <rowBreaks count="1" manualBreakCount="1">
    <brk id="6" max="16"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Programa</vt:lpstr>
      <vt:lpstr>Cronograma</vt:lpstr>
      <vt:lpstr>Seguimiento</vt:lpstr>
      <vt:lpstr>Indicadores</vt:lpstr>
      <vt:lpstr>Costo</vt:lpstr>
      <vt:lpstr>Costo!Área_de_impresión</vt:lpstr>
      <vt:lpstr>Cronograma!Área_de_impresión</vt:lpstr>
      <vt:lpstr>Programa!Área_de_impresión</vt:lpstr>
      <vt:lpstr>Seguimiento!Área_de_impresión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USER</cp:lastModifiedBy>
  <cp:lastPrinted>2018-09-10T20:20:19Z</cp:lastPrinted>
  <dcterms:created xsi:type="dcterms:W3CDTF">2018-04-21T14:28:50Z</dcterms:created>
  <dcterms:modified xsi:type="dcterms:W3CDTF">2023-04-07T03:03:59Z</dcterms:modified>
</cp:coreProperties>
</file>